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БЮДЖЕТНІ ЗАПИТИ 2026\БЗ-2 остаточні 10.11.2025\"/>
    </mc:Choice>
  </mc:AlternateContent>
  <xr:revisionPtr revIDLastSave="0" documentId="13_ncr:1_{C5916AF3-B4A4-4E0F-8A91-CF18CA2DD95E}" xr6:coauthVersionLast="47" xr6:coauthVersionMax="47" xr10:uidLastSave="{00000000-0000-0000-0000-000000000000}"/>
  <bookViews>
    <workbookView xWindow="-120" yWindow="-120" windowWidth="29040" windowHeight="15720" tabRatio="522" xr2:uid="{A9AC7E7D-D09C-45A5-BC74-39F06018AAA0}"/>
  </bookViews>
  <sheets>
    <sheet name="Додаток2 КПК0813242" sheetId="6" r:id="rId1"/>
  </sheets>
  <definedNames>
    <definedName name="__EDRPOU">#REF!</definedName>
    <definedName name="__EDRPOU_2" localSheetId="0">'Додаток2 КПК0813242'!$AT$5</definedName>
    <definedName name="__EDRPOU_2">#REF!</definedName>
    <definedName name="__EDRPOU_VV_2" localSheetId="0">'Додаток2 КПК0813242'!$BC$8</definedName>
    <definedName name="__EDRPOU_VV_2">#REF!</definedName>
    <definedName name="__KFKV_2" localSheetId="0">'Додаток2 КПК0813242'!$BB$11</definedName>
    <definedName name="__KFKV_2">#REF!</definedName>
    <definedName name="__KLB">#REF!</definedName>
    <definedName name="__KLB_2" localSheetId="0">'Додаток2 КПК0813242'!$BC$5</definedName>
    <definedName name="__KLB_2">#REF!</definedName>
    <definedName name="__KPKVKMB_2" localSheetId="0">'Додаток2 КПК0813242'!$AC$11</definedName>
    <definedName name="__KPKVKMB_2">#REF!</definedName>
    <definedName name="__KTPKVKMB_2" localSheetId="0">'Додаток2 КПК0813242'!$AO$11</definedName>
    <definedName name="__KTPKVKMB_2">#REF!</definedName>
    <definedName name="__KTVKVK">#REF!</definedName>
    <definedName name="__KTVKVK_2" localSheetId="0">'Додаток2 КПК0813242'!$AH$5</definedName>
    <definedName name="__KTVKVK_2">#REF!</definedName>
    <definedName name="__KTVKVKVV_2" localSheetId="0">'Додаток2 КПК0813242'!$AH$8</definedName>
    <definedName name="__KTVKVKVV_2">#REF!</definedName>
    <definedName name="__NAME_ORG">#REF!</definedName>
    <definedName name="__NAME_ORG_2" localSheetId="0">'Додаток2 КПК0813242'!$B$5</definedName>
    <definedName name="__NAME_ORG_2">#REF!</definedName>
    <definedName name="__NAME_ORGVV_2" localSheetId="0">'Додаток2 КПК0813242'!$B$8</definedName>
    <definedName name="__NAME_ORGVV_2">#REF!</definedName>
    <definedName name="__NAME_TPKVKMB_2" localSheetId="0">'Додаток2 КПК0813242'!$B$11</definedName>
    <definedName name="__NAME_TPKVKMB_2">#REF!</definedName>
    <definedName name="_BASES_2" localSheetId="0">'Додаток2 КПК0813242'!$A$25</definedName>
    <definedName name="_BASES_2">#REF!</definedName>
    <definedName name="_BASES_5_2_2" localSheetId="0">'Додаток2 КПК0813242'!$A$50</definedName>
    <definedName name="_BASES_5_2_2">#REF!</definedName>
    <definedName name="_DESCR">#REF!</definedName>
    <definedName name="_DESCR_6_3_2" localSheetId="0">'Додаток2 КПК0813242'!$A$114</definedName>
    <definedName name="_DESCR_6_3_2">#REF!</definedName>
    <definedName name="_DESCR_7_2_2" localSheetId="0">'Додаток2 КПК0813242'!$A$159</definedName>
    <definedName name="_DESCR_7_2_2">#REF!</definedName>
    <definedName name="_DESCR_8_3_2" localSheetId="0">'Додаток2 КПК0813242'!$A$216</definedName>
    <definedName name="_DESCR_8_3_2">#REF!</definedName>
    <definedName name="_GOAL">#REF!</definedName>
    <definedName name="_GOAL_2" localSheetId="0">'Додаток2 КПК0813242'!$A$16</definedName>
    <definedName name="_GOAL_2">#REF!</definedName>
    <definedName name="_HBOS">#REF!</definedName>
    <definedName name="_HBOS_2" localSheetId="0">'Додаток2 КПК0813242'!$AU$267</definedName>
    <definedName name="_HBOS_2">#REF!</definedName>
    <definedName name="_PURPOSE_2" localSheetId="0">'Додаток2 КПК0813242'!$A$19</definedName>
    <definedName name="_PURPOSE_2">#REF!</definedName>
    <definedName name="_R01G3_2" localSheetId="0">'Додаток2 КПК0813242'!$AI$33</definedName>
    <definedName name="_R01G3_2">#REF!</definedName>
    <definedName name="_R01G4_2" localSheetId="0">'Додаток2 КПК0813242'!$AO$33</definedName>
    <definedName name="_R01G4_2">#REF!</definedName>
    <definedName name="_R01G5_2" localSheetId="0">'Додаток2 КПК0813242'!$AU$33</definedName>
    <definedName name="_R01G5_2">#REF!</definedName>
    <definedName name="_R01G6_2" localSheetId="0">'Додаток2 КПК0813242'!$BA$33</definedName>
    <definedName name="_R01G6_2">#REF!</definedName>
    <definedName name="_R01G7_2" localSheetId="0">'Додаток2 КПК0813242'!$BG$33</definedName>
    <definedName name="_R01G7_2">#REF!</definedName>
    <definedName name="_R02G10">#REF!</definedName>
    <definedName name="_R02G3_2" localSheetId="0">'Додаток2 КПК0813242'!$AI$34</definedName>
    <definedName name="_R02G3_2">#REF!</definedName>
    <definedName name="_R02G4_2" localSheetId="0">'Додаток2 КПК0813242'!$AO$34</definedName>
    <definedName name="_R02G4_2">#REF!</definedName>
    <definedName name="_R02G5_2" localSheetId="0">'Додаток2 КПК0813242'!$AU$34</definedName>
    <definedName name="_R02G5_2">#REF!</definedName>
    <definedName name="_R02G6">#REF!</definedName>
    <definedName name="_R02G6_2" localSheetId="0">'Додаток2 КПК0813242'!$BA$34</definedName>
    <definedName name="_R02G6_2">#REF!</definedName>
    <definedName name="_R02G7">#REF!</definedName>
    <definedName name="_R02G7_2" localSheetId="0">'Додаток2 КПК0813242'!$BG$34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КПК0813242'!$AI$35</definedName>
    <definedName name="_R03G3_2">#REF!</definedName>
    <definedName name="_R03G4_2" localSheetId="0">'Додаток2 КПК0813242'!$AO$35</definedName>
    <definedName name="_R03G4_2">#REF!</definedName>
    <definedName name="_R03G5_2" localSheetId="0">'Додаток2 КПК0813242'!$AU$35</definedName>
    <definedName name="_R03G5_2">#REF!</definedName>
    <definedName name="_R03G6">#REF!</definedName>
    <definedName name="_R03G6_2" localSheetId="0">'Додаток2 КПК0813242'!$BA$35</definedName>
    <definedName name="_R03G6_2">#REF!</definedName>
    <definedName name="_R03G7">#REF!</definedName>
    <definedName name="_R03G7_2" localSheetId="0">'Додаток2 КПК0813242'!$BG$35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КПК0813242'!$AI$38</definedName>
    <definedName name="_R04G3_2">#REF!</definedName>
    <definedName name="_R04G4_2" localSheetId="0">'Додаток2 КПК0813242'!$AO$38</definedName>
    <definedName name="_R04G4_2">#REF!</definedName>
    <definedName name="_R04G5_2" localSheetId="0">'Додаток2 КПК0813242'!$AU$38</definedName>
    <definedName name="_R04G5_2">#REF!</definedName>
    <definedName name="_R04G6">#REF!</definedName>
    <definedName name="_R04G6_2" localSheetId="0">'Додаток2 КПК0813242'!$BA$38</definedName>
    <definedName name="_R04G6_2">#REF!</definedName>
    <definedName name="_R04G7">#REF!</definedName>
    <definedName name="_R04G7_2" localSheetId="0">'Додаток2 КПК0813242'!$BG$38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КПК0813242'!$AI$39</definedName>
    <definedName name="_R05G3_2">#REF!</definedName>
    <definedName name="_R05G4_2" localSheetId="0">'Додаток2 КПК0813242'!$AO$39</definedName>
    <definedName name="_R05G4_2">#REF!</definedName>
    <definedName name="_R05G5_2" localSheetId="0">'Додаток2 КПК0813242'!$AU$39</definedName>
    <definedName name="_R05G5_2">#REF!</definedName>
    <definedName name="_R05G6">#REF!</definedName>
    <definedName name="_R05G6_2" localSheetId="0">'Додаток2 КПК0813242'!$BA$39</definedName>
    <definedName name="_R05G6_2">#REF!</definedName>
    <definedName name="_R05G7">#REF!</definedName>
    <definedName name="_R05G7_2" localSheetId="0">'Додаток2 КПК0813242'!$BG$39</definedName>
    <definedName name="_R05G7_2">#REF!</definedName>
    <definedName name="_R05G8">#REF!</definedName>
    <definedName name="_R05G9">#REF!</definedName>
    <definedName name="_R06G3_2" localSheetId="0">'Додаток2 КПК0813242'!$AI$42</definedName>
    <definedName name="_R06G3_2">#REF!</definedName>
    <definedName name="_R06G4_2" localSheetId="0">'Додаток2 КПК0813242'!$AO$42</definedName>
    <definedName name="_R06G4_2">#REF!</definedName>
    <definedName name="_R06G5_2" localSheetId="0">'Додаток2 КПК0813242'!$AU$42</definedName>
    <definedName name="_R06G5_2">#REF!</definedName>
    <definedName name="_R06G6_2" localSheetId="0">'Додаток2 КПК0813242'!$BA$42</definedName>
    <definedName name="_R06G6_2">#REF!</definedName>
    <definedName name="_R06G7_2" localSheetId="0">'Додаток2 КПК0813242'!$BG$42</definedName>
    <definedName name="_R06G7_2">#REF!</definedName>
    <definedName name="_R07G3_2" localSheetId="0">'Додаток2 КПК0813242'!$AI$45</definedName>
    <definedName name="_R07G3_2">#REF!</definedName>
    <definedName name="_R07G4_2" localSheetId="0">'Додаток2 КПК0813242'!$AO$45</definedName>
    <definedName name="_R07G4_2">#REF!</definedName>
    <definedName name="_R07G5_2" localSheetId="0">'Додаток2 КПК0813242'!$AU$45</definedName>
    <definedName name="_R07G5_2">#REF!</definedName>
    <definedName name="_R07G6_2" localSheetId="0">'Додаток2 КПК0813242'!$BA$45</definedName>
    <definedName name="_R07G6_2">#REF!</definedName>
    <definedName name="_R07G7_2" localSheetId="0">'Додаток2 КПК0813242'!$BG$45</definedName>
    <definedName name="_R07G7_2">#REF!</definedName>
    <definedName name="_R08G3_2" localSheetId="0">'Додаток2 КПК0813242'!$AI$83</definedName>
    <definedName name="_R08G3_2">#REF!</definedName>
    <definedName name="_R08G4_2" localSheetId="0">'Додаток2 КПК0813242'!$AO$83</definedName>
    <definedName name="_R08G4_2">#REF!</definedName>
    <definedName name="_R08G5_2" localSheetId="0">'Додаток2 КПК0813242'!$AU$83</definedName>
    <definedName name="_R08G5_2">#REF!</definedName>
    <definedName name="_R08G6_2" localSheetId="0">'Додаток2 КПК0813242'!$BA$83</definedName>
    <definedName name="_R08G6_2">#REF!</definedName>
    <definedName name="_R08G7_2" localSheetId="0">'Додаток2 КПК0813242'!$BG$83</definedName>
    <definedName name="_R08G7_2">#REF!</definedName>
    <definedName name="_R09G3_2" localSheetId="0">'Додаток2 КПК0813242'!$AI$84</definedName>
    <definedName name="_R09G3_2">#REF!</definedName>
    <definedName name="_R09G4_2" localSheetId="0">'Додаток2 КПК0813242'!$AO$84</definedName>
    <definedName name="_R09G4_2">#REF!</definedName>
    <definedName name="_R09G5_2" localSheetId="0">'Додаток2 КПК0813242'!$AU$84</definedName>
    <definedName name="_R09G5_2">#REF!</definedName>
    <definedName name="_R09G6_2" localSheetId="0">'Додаток2 КПК0813242'!$BA$84</definedName>
    <definedName name="_R09G6_2">#REF!</definedName>
    <definedName name="_R09G7_2" localSheetId="0">'Додаток2 КПК0813242'!$BG$84</definedName>
    <definedName name="_R09G7_2">#REF!</definedName>
    <definedName name="_R10G3_2" localSheetId="0">'Додаток2 КПК0813242'!$AI$85</definedName>
    <definedName name="_R10G3_2">#REF!</definedName>
    <definedName name="_R10G4_2" localSheetId="0">'Додаток2 КПК0813242'!$AO$85</definedName>
    <definedName name="_R10G4_2">#REF!</definedName>
    <definedName name="_R10G5_2" localSheetId="0">'Додаток2 КПК0813242'!$AU$85</definedName>
    <definedName name="_R10G5_2">#REF!</definedName>
    <definedName name="_R10G6_2" localSheetId="0">'Додаток2 КПК0813242'!$BA$85</definedName>
    <definedName name="_R10G6_2">#REF!</definedName>
    <definedName name="_R10G7_2" localSheetId="0">'Додаток2 КПК0813242'!$BG$85</definedName>
    <definedName name="_R10G7_2">#REF!</definedName>
    <definedName name="_R11G3_2" localSheetId="0">'Додаток2 КПК0813242'!$AI$86</definedName>
    <definedName name="_R11G3_2">#REF!</definedName>
    <definedName name="_R11G4_2" localSheetId="0">'Додаток2 КПК0813242'!$AO$86</definedName>
    <definedName name="_R11G4_2">#REF!</definedName>
    <definedName name="_R11G5_2" localSheetId="0">'Додаток2 КПК0813242'!$AU$86</definedName>
    <definedName name="_R11G5_2">#REF!</definedName>
    <definedName name="_R11G6_2" localSheetId="0">'Додаток2 КПК0813242'!$BA$86</definedName>
    <definedName name="_R11G6_2">#REF!</definedName>
    <definedName name="_R11G7_2" localSheetId="0">'Додаток2 КПК0813242'!$BG$86</definedName>
    <definedName name="_R11G7_2">#REF!</definedName>
    <definedName name="_R12G3_2" localSheetId="0">'Додаток2 КПК0813242'!$AI$108</definedName>
    <definedName name="_R12G3_2">#REF!</definedName>
    <definedName name="_R12G4_2" localSheetId="0">'Додаток2 КПК0813242'!$AO$108</definedName>
    <definedName name="_R12G4_2">#REF!</definedName>
    <definedName name="_R12G5_2" localSheetId="0">'Додаток2 КПК0813242'!$AU$108</definedName>
    <definedName name="_R12G5_2">#REF!</definedName>
    <definedName name="_R12G6_2" localSheetId="0">'Додаток2 КПК0813242'!$BA$108</definedName>
    <definedName name="_R12G6_2">#REF!</definedName>
    <definedName name="_R12G7_2" localSheetId="0">'Додаток2 КПК0813242'!$BG$108</definedName>
    <definedName name="_R12G7_2">#REF!</definedName>
    <definedName name="_R13G3_2" localSheetId="0">'Додаток2 КПК0813242'!$AI$109</definedName>
    <definedName name="_R13G3_2">#REF!</definedName>
    <definedName name="_R13G4_2" localSheetId="0">'Додаток2 КПК0813242'!$AO$109</definedName>
    <definedName name="_R13G4_2">#REF!</definedName>
    <definedName name="_R13G5_2" localSheetId="0">'Додаток2 КПК0813242'!$AU$109</definedName>
    <definedName name="_R13G5_2">#REF!</definedName>
    <definedName name="_R13G6_2" localSheetId="0">'Додаток2 КПК0813242'!$BA$109</definedName>
    <definedName name="_R13G6_2">#REF!</definedName>
    <definedName name="_R13G7_2" localSheetId="0">'Додаток2 КПК0813242'!$BG$109</definedName>
    <definedName name="_R13G7_2">#REF!</definedName>
    <definedName name="_R14G3_2" localSheetId="0">'Додаток2 КПК0813242'!$AI$110</definedName>
    <definedName name="_R14G3_2">#REF!</definedName>
    <definedName name="_R14G4_2" localSheetId="0">'Додаток2 КПК0813242'!$AO$110</definedName>
    <definedName name="_R14G4_2">#REF!</definedName>
    <definedName name="_R14G5_2" localSheetId="0">'Додаток2 КПК0813242'!$AU$110</definedName>
    <definedName name="_R14G5_2">#REF!</definedName>
    <definedName name="_R14G6_2" localSheetId="0">'Додаток2 КПК0813242'!$BA$110</definedName>
    <definedName name="_R14G6_2">#REF!</definedName>
    <definedName name="_R14G7_2" localSheetId="0">'Додаток2 КПК0813242'!$BG$110</definedName>
    <definedName name="_R14G7_2">#REF!</definedName>
    <definedName name="_R15G3_2" localSheetId="0">'Додаток2 КПК0813242'!$AI$111</definedName>
    <definedName name="_R15G3_2">#REF!</definedName>
    <definedName name="_R15G4_2" localSheetId="0">'Додаток2 КПК0813242'!$AO$111</definedName>
    <definedName name="_R15G4_2">#REF!</definedName>
    <definedName name="_R15G5_2" localSheetId="0">'Додаток2 КПК0813242'!$AU$111</definedName>
    <definedName name="_R15G5_2">#REF!</definedName>
    <definedName name="_R15G6_2" localSheetId="0">'Додаток2 КПК0813242'!$BA$111</definedName>
    <definedName name="_R15G6_2">#REF!</definedName>
    <definedName name="_R15G7_2" localSheetId="0">'Додаток2 КПК0813242'!$BG$111</definedName>
    <definedName name="_R15G7_2">#REF!</definedName>
    <definedName name="_R16G3_2" localSheetId="0">'Додаток2 КПК0813242'!$AI$151</definedName>
    <definedName name="_R16G3_2">#REF!</definedName>
    <definedName name="_R16G4_2" localSheetId="0">'Додаток2 КПК0813242'!$AO$151</definedName>
    <definedName name="_R16G4_2">#REF!</definedName>
    <definedName name="_R16G5_2" localSheetId="0">'Додаток2 КПК0813242'!$AU$151</definedName>
    <definedName name="_R16G5_2">#REF!</definedName>
    <definedName name="_R16G6_2" localSheetId="0">'Додаток2 КПК0813242'!$BA$151</definedName>
    <definedName name="_R16G6_2">#REF!</definedName>
    <definedName name="_R16G7_2" localSheetId="0">'Додаток2 КПК0813242'!$BG$151</definedName>
    <definedName name="_R16G7_2">#REF!</definedName>
    <definedName name="_R17G3_2" localSheetId="0">'Додаток2 КПК0813242'!$AI$152</definedName>
    <definedName name="_R17G3_2">#REF!</definedName>
    <definedName name="_R17G4_2" localSheetId="0">'Додаток2 КПК0813242'!$AO$152</definedName>
    <definedName name="_R17G4_2">#REF!</definedName>
    <definedName name="_R17G5_2" localSheetId="0">'Додаток2 КПК0813242'!$AU$152</definedName>
    <definedName name="_R17G5_2">#REF!</definedName>
    <definedName name="_R17G6_2" localSheetId="0">'Додаток2 КПК0813242'!$BA$152</definedName>
    <definedName name="_R17G6_2">#REF!</definedName>
    <definedName name="_R17G7_2" localSheetId="0">'Додаток2 КПК0813242'!$BG$152</definedName>
    <definedName name="_R17G7_2">#REF!</definedName>
    <definedName name="_R18G3_2" localSheetId="0">'Додаток2 КПК0813242'!$AI$153</definedName>
    <definedName name="_R18G3_2">#REF!</definedName>
    <definedName name="_R18G4_2" localSheetId="0">'Додаток2 КПК0813242'!$AO$153</definedName>
    <definedName name="_R18G4_2">#REF!</definedName>
    <definedName name="_R18G5_2" localSheetId="0">'Додаток2 КПК0813242'!$AU$153</definedName>
    <definedName name="_R18G5_2">#REF!</definedName>
    <definedName name="_R18G6_2" localSheetId="0">'Додаток2 КПК0813242'!$BA$153</definedName>
    <definedName name="_R18G6_2">#REF!</definedName>
    <definedName name="_R18G7_2" localSheetId="0">'Додаток2 КПК0813242'!$BG$153</definedName>
    <definedName name="_R18G7_2">#REF!</definedName>
    <definedName name="_R19G3_2" localSheetId="0">'Додаток2 КПК0813242'!$AI$154</definedName>
    <definedName name="_R19G3_2">#REF!</definedName>
    <definedName name="_R19G4_2" localSheetId="0">'Додаток2 КПК0813242'!$AO$154</definedName>
    <definedName name="_R19G4_2">#REF!</definedName>
    <definedName name="_R19G5_2" localSheetId="0">'Додаток2 КПК0813242'!$AU$154</definedName>
    <definedName name="_R19G5_2">#REF!</definedName>
    <definedName name="_R19G6_2" localSheetId="0">'Додаток2 КПК0813242'!$BA$154</definedName>
    <definedName name="_R19G6_2">#REF!</definedName>
    <definedName name="_R19G7_2" localSheetId="0">'Додаток2 КПК0813242'!$BG$154</definedName>
    <definedName name="_R19G7_2">#REF!</definedName>
    <definedName name="_R20G10_2" localSheetId="0">'Додаток2 КПК0813242'!$AW$225</definedName>
    <definedName name="_R20G10_2">#REF!</definedName>
    <definedName name="_R20G11_2" localSheetId="0">'Додаток2 КПК0813242'!$BA$225</definedName>
    <definedName name="_R20G11_2">#REF!</definedName>
    <definedName name="_R20G12_2" localSheetId="0">'Додаток2 КПК0813242'!$BE$225</definedName>
    <definedName name="_R20G12_2">#REF!</definedName>
    <definedName name="_R20G13_2" localSheetId="0">'Додаток2 КПК0813242'!$BI$225</definedName>
    <definedName name="_R20G13_2">#REF!</definedName>
    <definedName name="_R20G14_2" localSheetId="0">'Додаток2 КПК0813242'!$BM$225</definedName>
    <definedName name="_R20G14_2">#REF!</definedName>
    <definedName name="_R20G15_2" localSheetId="0">'Додаток2 КПК0813242'!$BQ$225</definedName>
    <definedName name="_R20G15_2">#REF!</definedName>
    <definedName name="_R20G16_2" localSheetId="0">'Додаток2 КПК0813242'!$BU$225</definedName>
    <definedName name="_R20G16_2">#REF!</definedName>
    <definedName name="_R20G3_2" localSheetId="0">'Додаток2 КПК0813242'!$U$225</definedName>
    <definedName name="_R20G3_2">#REF!</definedName>
    <definedName name="_R20G4_2" localSheetId="0">'Додаток2 КПК0813242'!$Y$225</definedName>
    <definedName name="_R20G4_2">#REF!</definedName>
    <definedName name="_R20G5_2" localSheetId="0">'Додаток2 КПК0813242'!$AC$225</definedName>
    <definedName name="_R20G5_2">#REF!</definedName>
    <definedName name="_R20G6_2" localSheetId="0">'Додаток2 КПК0813242'!$AG$225</definedName>
    <definedName name="_R20G6_2">#REF!</definedName>
    <definedName name="_R20G7_2" localSheetId="0">'Додаток2 КПК0813242'!$AK$225</definedName>
    <definedName name="_R20G7_2">#REF!</definedName>
    <definedName name="_R20G8_2" localSheetId="0">'Додаток2 КПК0813242'!$AO$225</definedName>
    <definedName name="_R20G8_2">#REF!</definedName>
    <definedName name="_R20G9_2" localSheetId="0">'Додаток2 КПК0813242'!$AS$225</definedName>
    <definedName name="_R20G9_2">#REF!</definedName>
    <definedName name="_R21G10_2" localSheetId="0">'Додаток2 КПК0813242'!$AW$226</definedName>
    <definedName name="_R21G10_2">#REF!</definedName>
    <definedName name="_R21G12_2" localSheetId="0">'Додаток2 КПК0813242'!$BE$226</definedName>
    <definedName name="_R21G12_2">#REF!</definedName>
    <definedName name="_R21G14_2" localSheetId="0">'Додаток2 КПК0813242'!$BM$226</definedName>
    <definedName name="_R21G14_2">#REF!</definedName>
    <definedName name="_R21G16_2" localSheetId="0">'Додаток2 КПК0813242'!$BU$226</definedName>
    <definedName name="_R21G16_2">#REF!</definedName>
    <definedName name="_R21G5_2" localSheetId="0">'Додаток2 КПК0813242'!$AC$226</definedName>
    <definedName name="_R21G5_2">#REF!</definedName>
    <definedName name="_R21G6_2" localSheetId="0">'Додаток2 КПК0813242'!$AG$226</definedName>
    <definedName name="_R21G6_2">#REF!</definedName>
    <definedName name="_R21G9_2" localSheetId="0">'Додаток2 КПК0813242'!$AS$226</definedName>
    <definedName name="_R21G9_2">#REF!</definedName>
    <definedName name="_R22G4_2" localSheetId="0">'Додаток2 КПК0813242'!$AA$237</definedName>
    <definedName name="_R22G4_2">#REF!</definedName>
    <definedName name="_R22G5_2" localSheetId="0">'Додаток2 КПК0813242'!$AF$237</definedName>
    <definedName name="_R22G5_2">#REF!</definedName>
    <definedName name="_R22G6_2" localSheetId="0">'Додаток2 КПК0813242'!$AK$237</definedName>
    <definedName name="_R22G6_2">#REF!</definedName>
    <definedName name="_R22G7_2" localSheetId="0">'Додаток2 КПК0813242'!$AP$237</definedName>
    <definedName name="_R22G7_2">#REF!</definedName>
    <definedName name="_R22G8_2" localSheetId="0">'Додаток2 КПК0813242'!$AU$237</definedName>
    <definedName name="_R22G8_2">#REF!</definedName>
    <definedName name="_R22G9_2" localSheetId="0">'Додаток2 КПК0813242'!$AZ$237</definedName>
    <definedName name="_R22G9_2">#REF!</definedName>
    <definedName name="_R23G10_2" localSheetId="0">'Додаток2 КПК0813242'!$BE$246</definedName>
    <definedName name="_R23G10_2">#REF!</definedName>
    <definedName name="_R23G11_2" localSheetId="0">'Додаток2 КПК0813242'!$BJ$246</definedName>
    <definedName name="_R23G11_2">#REF!</definedName>
    <definedName name="_R23G12_2" localSheetId="0">'Додаток2 КПК0813242'!$BO$246</definedName>
    <definedName name="_R23G12_2">#REF!</definedName>
    <definedName name="_R23G4_2" localSheetId="0">'Додаток2 КПК0813242'!$AA$246</definedName>
    <definedName name="_R23G4_2">#REF!</definedName>
    <definedName name="_R23G5_2" localSheetId="0">'Додаток2 КПК0813242'!$AF$246</definedName>
    <definedName name="_R23G5_2">#REF!</definedName>
    <definedName name="_R23G6_2" localSheetId="0">'Додаток2 КПК0813242'!$AK$246</definedName>
    <definedName name="_R23G6_2">#REF!</definedName>
    <definedName name="_R23G7_2" localSheetId="0">'Додаток2 КПК0813242'!$AP$246</definedName>
    <definedName name="_R23G7_2">#REF!</definedName>
    <definedName name="_R23G8_2" localSheetId="0">'Додаток2 КПК0813242'!$AU$246</definedName>
    <definedName name="_R23G8_2">#REF!</definedName>
    <definedName name="_R23G9_2" localSheetId="0">'Додаток2 КПК0813242'!$AZ$246</definedName>
    <definedName name="_R23G9_2">#REF!</definedName>
    <definedName name="_R24G10_2" localSheetId="0">'Додаток2 КПК0813242'!$BN$256</definedName>
    <definedName name="_R24G10_2">#REF!</definedName>
    <definedName name="_R24G6_2" localSheetId="0">'Додаток2 КПК0813242'!$AP$256</definedName>
    <definedName name="_R24G6_2">#REF!</definedName>
    <definedName name="_R24G7_2" localSheetId="0">'Додаток2 КПК0813242'!$AV$256</definedName>
    <definedName name="_R24G7_2">#REF!</definedName>
    <definedName name="_R24G8_2" localSheetId="0">'Додаток2 КПК0813242'!$BB$256</definedName>
    <definedName name="_R24G8_2">#REF!</definedName>
    <definedName name="_R24G9_2" localSheetId="0">'Додаток2 КПК0813242'!$BH$256</definedName>
    <definedName name="_R24G9_2">#REF!</definedName>
    <definedName name="_RESULTANALYSIS_12_1_2" localSheetId="0">'Додаток2 КПК0813242'!$A$260</definedName>
    <definedName name="_RESULTANALYSIS_12_1_2">#REF!</definedName>
    <definedName name="_RESULTANALYSIS_12_2_2" localSheetId="0">'Додаток2 КПК0813242'!$A$263</definedName>
    <definedName name="_RESULTANALYSIS_12_2_2">#REF!</definedName>
    <definedName name="_TASK_2" localSheetId="0">'Додаток2 КПК0813242'!$A$22</definedName>
    <definedName name="_TASK_2">#REF!</definedName>
    <definedName name="T10RXXXXG10_2" localSheetId="0">'Додаток2 КПК0813242'!$BE$179</definedName>
    <definedName name="T10RXXXXG10_2">#REF!</definedName>
    <definedName name="T10RXXXXG1S_2" localSheetId="0">'Додаток2 КПК0813242'!$A$179</definedName>
    <definedName name="T10RXXXXG1S_2">#REF!</definedName>
    <definedName name="T10RXXXXG2S_2" localSheetId="0">'Додаток2 КПК0813242'!$D$179</definedName>
    <definedName name="T10RXXXXG2S_2">#REF!</definedName>
    <definedName name="T10RXXXXG3S_2" localSheetId="0">'Додаток2 КПК0813242'!$Q$179</definedName>
    <definedName name="T10RXXXXG3S_2">#REF!</definedName>
    <definedName name="T10RXXXXG4S_2" localSheetId="0">'Додаток2 КПК0813242'!$V$179</definedName>
    <definedName name="T10RXXXXG4S_2">#REF!</definedName>
    <definedName name="T10RXXXXG5_2" localSheetId="0">'Додаток2 КПК0813242'!$AF$179</definedName>
    <definedName name="T10RXXXXG5_2">#REF!</definedName>
    <definedName name="T10RXXXXG6_2" localSheetId="0">'Додаток2 КПК0813242'!$AK$179</definedName>
    <definedName name="T10RXXXXG6_2">#REF!</definedName>
    <definedName name="T10RXXXXG7_2" localSheetId="0">'Додаток2 КПК0813242'!$AP$179</definedName>
    <definedName name="T10RXXXXG7_2">#REF!</definedName>
    <definedName name="T10RXXXXG8_2" localSheetId="0">'Додаток2 КПК0813242'!$AU$179</definedName>
    <definedName name="T10RXXXXG8_2">#REF!</definedName>
    <definedName name="T10RXXXXG9_2" localSheetId="0">'Додаток2 КПК0813242'!$AZ$179</definedName>
    <definedName name="T10RXXXXG9_2">#REF!</definedName>
    <definedName name="T11RXXXXG10_2" localSheetId="0">'Додаток2 КПК0813242'!$BE$185</definedName>
    <definedName name="T11RXXXXG10_2">#REF!</definedName>
    <definedName name="T11RXXXXG1S_2" localSheetId="0">'Додаток2 КПК0813242'!$A$185</definedName>
    <definedName name="T11RXXXXG1S_2">#REF!</definedName>
    <definedName name="T11RXXXXG2S_2" localSheetId="0">'Додаток2 КПК0813242'!$D$185</definedName>
    <definedName name="T11RXXXXG2S_2">#REF!</definedName>
    <definedName name="T11RXXXXG3S_2" localSheetId="0">'Додаток2 КПК0813242'!$Q$185</definedName>
    <definedName name="T11RXXXXG3S_2">#REF!</definedName>
    <definedName name="T11RXXXXG4S_2" localSheetId="0">'Додаток2 КПК0813242'!$V$185</definedName>
    <definedName name="T11RXXXXG4S_2">#REF!</definedName>
    <definedName name="T11RXXXXG5_2" localSheetId="0">'Додаток2 КПК0813242'!$AF$185</definedName>
    <definedName name="T11RXXXXG5_2">#REF!</definedName>
    <definedName name="T11RXXXXG6_2" localSheetId="0">'Додаток2 КПК0813242'!$AK$185</definedName>
    <definedName name="T11RXXXXG6_2">#REF!</definedName>
    <definedName name="T11RXXXXG7_2" localSheetId="0">'Додаток2 КПК0813242'!$AP$185</definedName>
    <definedName name="T11RXXXXG7_2">#REF!</definedName>
    <definedName name="T11RXXXXG8_2" localSheetId="0">'Додаток2 КПК0813242'!$AU$185</definedName>
    <definedName name="T11RXXXXG8_2">#REF!</definedName>
    <definedName name="T11RXXXXG9_2" localSheetId="0">'Додаток2 КПК0813242'!$AZ$185</definedName>
    <definedName name="T11RXXXXG9_2">#REF!</definedName>
    <definedName name="T12RXXXXG10_2" localSheetId="0">'Додаток2 КПК0813242'!$BE$194</definedName>
    <definedName name="T12RXXXXG10_2">#REF!</definedName>
    <definedName name="T12RXXXXG11_2" localSheetId="0">'Додаток2 КПК0813242'!$BJ$194</definedName>
    <definedName name="T12RXXXXG11_2">#REF!</definedName>
    <definedName name="T12RXXXXG12_2" localSheetId="0">'Додаток2 КПК0813242'!$BO$194</definedName>
    <definedName name="T12RXXXXG12_2">#REF!</definedName>
    <definedName name="T12RXXXXG13_2" localSheetId="0">'Додаток2 КПК0813242'!$BT$194</definedName>
    <definedName name="T12RXXXXG13_2">#REF!</definedName>
    <definedName name="T12RXXXXG1S_2" localSheetId="0">'Додаток2 КПК0813242'!$A$194</definedName>
    <definedName name="T12RXXXXG1S_2">#REF!</definedName>
    <definedName name="T12RXXXXG2S_2" localSheetId="0">'Додаток2 КПК0813242'!$D$194</definedName>
    <definedName name="T12RXXXXG2S_2">#REF!</definedName>
    <definedName name="T12RXXXXG3S_2" localSheetId="0">'Додаток2 КПК0813242'!$Q$194</definedName>
    <definedName name="T12RXXXXG3S_2">#REF!</definedName>
    <definedName name="T12RXXXXG4S_2" localSheetId="0">'Додаток2 КПК0813242'!$V$194</definedName>
    <definedName name="T12RXXXXG4S_2">#REF!</definedName>
    <definedName name="T12RXXXXG5_2" localSheetId="0">'Додаток2 КПК0813242'!$AF$194</definedName>
    <definedName name="T12RXXXXG5_2">#REF!</definedName>
    <definedName name="T12RXXXXG6_2" localSheetId="0">'Додаток2 КПК0813242'!$AK$194</definedName>
    <definedName name="T12RXXXXG6_2">#REF!</definedName>
    <definedName name="T12RXXXXG7_2" localSheetId="0">'Додаток2 КПК0813242'!$AP$194</definedName>
    <definedName name="T12RXXXXG7_2">#REF!</definedName>
    <definedName name="T12RXXXXG8_2" localSheetId="0">'Додаток2 КПК0813242'!$AU$194</definedName>
    <definedName name="T12RXXXXG8_2">#REF!</definedName>
    <definedName name="T12RXXXXG9_2" localSheetId="0">'Додаток2 КПК0813242'!$AZ$194</definedName>
    <definedName name="T12RXXXXG9_2">#REF!</definedName>
    <definedName name="T13RXXXXG10_2" localSheetId="0">'Додаток2 КПК0813242'!$BE$200</definedName>
    <definedName name="T13RXXXXG10_2">#REF!</definedName>
    <definedName name="T13RXXXXG11_2" localSheetId="0">'Додаток2 КПК0813242'!$BJ$200</definedName>
    <definedName name="T13RXXXXG11_2">#REF!</definedName>
    <definedName name="T13RXXXXG12_2" localSheetId="0">'Додаток2 КПК0813242'!$BO$200</definedName>
    <definedName name="T13RXXXXG12_2">#REF!</definedName>
    <definedName name="T13RXXXXG13_2" localSheetId="0">'Додаток2 КПК0813242'!$BT$200</definedName>
    <definedName name="T13RXXXXG13_2">#REF!</definedName>
    <definedName name="T13RXXXXG1S_2" localSheetId="0">'Додаток2 КПК0813242'!$A$200</definedName>
    <definedName name="T13RXXXXG1S_2">#REF!</definedName>
    <definedName name="T13RXXXXG2S_2" localSheetId="0">'Додаток2 КПК0813242'!$D$200</definedName>
    <definedName name="T13RXXXXG2S_2">#REF!</definedName>
    <definedName name="T13RXXXXG3S_2" localSheetId="0">'Додаток2 КПК0813242'!$Q$200</definedName>
    <definedName name="T13RXXXXG3S_2">#REF!</definedName>
    <definedName name="T13RXXXXG4S_2" localSheetId="0">'Додаток2 КПК0813242'!$V$200</definedName>
    <definedName name="T13RXXXXG4S_2">#REF!</definedName>
    <definedName name="T13RXXXXG5_2" localSheetId="0">'Додаток2 КПК0813242'!$AF$200</definedName>
    <definedName name="T13RXXXXG5_2">#REF!</definedName>
    <definedName name="T13RXXXXG6_2" localSheetId="0">'Додаток2 КПК0813242'!$AK$200</definedName>
    <definedName name="T13RXXXXG6_2">#REF!</definedName>
    <definedName name="T13RXXXXG7_2" localSheetId="0">'Додаток2 КПК0813242'!$AP$200</definedName>
    <definedName name="T13RXXXXG7_2">#REF!</definedName>
    <definedName name="T13RXXXXG8_2" localSheetId="0">'Додаток2 КПК0813242'!$AU$200</definedName>
    <definedName name="T13RXXXXG8_2">#REF!</definedName>
    <definedName name="T13RXXXXG9_2" localSheetId="0">'Додаток2 КПК0813242'!$AZ$200</definedName>
    <definedName name="T13RXXXXG9_2">#REF!</definedName>
    <definedName name="T14RXXXXG10_2" localSheetId="0">'Додаток2 КПК0813242'!$BE$206</definedName>
    <definedName name="T14RXXXXG10_2">#REF!</definedName>
    <definedName name="T14RXXXXG11_2" localSheetId="0">'Додаток2 КПК0813242'!$BJ$206</definedName>
    <definedName name="T14RXXXXG11_2">#REF!</definedName>
    <definedName name="T14RXXXXG12_2" localSheetId="0">'Додаток2 КПК0813242'!$BO$206</definedName>
    <definedName name="T14RXXXXG12_2">#REF!</definedName>
    <definedName name="T14RXXXXG13_2" localSheetId="0">'Додаток2 КПК0813242'!$BT$206</definedName>
    <definedName name="T14RXXXXG13_2">#REF!</definedName>
    <definedName name="T14RXXXXG1S_2" localSheetId="0">'Додаток2 КПК0813242'!$A$206</definedName>
    <definedName name="T14RXXXXG1S_2">#REF!</definedName>
    <definedName name="T14RXXXXG2S_2" localSheetId="0">'Додаток2 КПК0813242'!$D$206</definedName>
    <definedName name="T14RXXXXG2S_2">#REF!</definedName>
    <definedName name="T14RXXXXG3S_2" localSheetId="0">'Додаток2 КПК0813242'!$Q$206</definedName>
    <definedName name="T14RXXXXG3S_2">#REF!</definedName>
    <definedName name="T14RXXXXG4S_2" localSheetId="0">'Додаток2 КПК0813242'!$V$206</definedName>
    <definedName name="T14RXXXXG4S_2">#REF!</definedName>
    <definedName name="T14RXXXXG5_2" localSheetId="0">'Додаток2 КПК0813242'!$AF$206</definedName>
    <definedName name="T14RXXXXG5_2">#REF!</definedName>
    <definedName name="T14RXXXXG6_2" localSheetId="0">'Додаток2 КПК0813242'!$AK$206</definedName>
    <definedName name="T14RXXXXG6_2">#REF!</definedName>
    <definedName name="T14RXXXXG7_2" localSheetId="0">'Додаток2 КПК0813242'!$AP$206</definedName>
    <definedName name="T14RXXXXG7_2">#REF!</definedName>
    <definedName name="T14RXXXXG8_2" localSheetId="0">'Додаток2 КПК0813242'!$AU$206</definedName>
    <definedName name="T14RXXXXG8_2">#REF!</definedName>
    <definedName name="T14RXXXXG9_2" localSheetId="0">'Додаток2 КПК0813242'!$AZ$206</definedName>
    <definedName name="T14RXXXXG9_2">#REF!</definedName>
    <definedName name="T15RXXXXG10_2" localSheetId="0">'Додаток2 КПК0813242'!$BE$212</definedName>
    <definedName name="T15RXXXXG10_2">#REF!</definedName>
    <definedName name="T15RXXXXG11_2" localSheetId="0">'Додаток2 КПК0813242'!$BJ$212</definedName>
    <definedName name="T15RXXXXG11_2">#REF!</definedName>
    <definedName name="T15RXXXXG12_2" localSheetId="0">'Додаток2 КПК0813242'!$BO$212</definedName>
    <definedName name="T15RXXXXG12_2">#REF!</definedName>
    <definedName name="T15RXXXXG13_2" localSheetId="0">'Додаток2 КПК0813242'!$BT$212</definedName>
    <definedName name="T15RXXXXG13_2">#REF!</definedName>
    <definedName name="T15RXXXXG1S_2" localSheetId="0">'Додаток2 КПК0813242'!$A$212</definedName>
    <definedName name="T15RXXXXG1S_2">#REF!</definedName>
    <definedName name="T15RXXXXG2S_2" localSheetId="0">'Додаток2 КПК0813242'!$D$212</definedName>
    <definedName name="T15RXXXXG2S_2">#REF!</definedName>
    <definedName name="T15RXXXXG3S_2" localSheetId="0">'Додаток2 КПК0813242'!$Q$212</definedName>
    <definedName name="T15RXXXXG3S_2">#REF!</definedName>
    <definedName name="T15RXXXXG4S_2" localSheetId="0">'Додаток2 КПК0813242'!$V$212</definedName>
    <definedName name="T15RXXXXG4S_2">#REF!</definedName>
    <definedName name="T15RXXXXG5_2" localSheetId="0">'Додаток2 КПК0813242'!$AF$212</definedName>
    <definedName name="T15RXXXXG5_2">#REF!</definedName>
    <definedName name="T15RXXXXG6_2" localSheetId="0">'Додаток2 КПК0813242'!$AK$212</definedName>
    <definedName name="T15RXXXXG6_2">#REF!</definedName>
    <definedName name="T15RXXXXG7_2" localSheetId="0">'Додаток2 КПК0813242'!$AP$212</definedName>
    <definedName name="T15RXXXXG7_2">#REF!</definedName>
    <definedName name="T15RXXXXG8_2" localSheetId="0">'Додаток2 КПК0813242'!$AU$212</definedName>
    <definedName name="T15RXXXXG8_2">#REF!</definedName>
    <definedName name="T15RXXXXG9_2" localSheetId="0">'Додаток2 КПК0813242'!$AZ$212</definedName>
    <definedName name="T15RXXXXG9_2">#REF!</definedName>
    <definedName name="T16RXXXXG10_2" localSheetId="0">'Додаток2 КПК0813242'!$AW$223</definedName>
    <definedName name="T16RXXXXG10_2">#REF!</definedName>
    <definedName name="T16RXXXXG11_2" localSheetId="0">'Додаток2 КПК0813242'!$BA$223</definedName>
    <definedName name="T16RXXXXG11_2">#REF!</definedName>
    <definedName name="T16RXXXXG12_2" localSheetId="0">'Додаток2 КПК0813242'!$BE$223</definedName>
    <definedName name="T16RXXXXG12_2">#REF!</definedName>
    <definedName name="T16RXXXXG13_2" localSheetId="0">'Додаток2 КПК0813242'!$BI$223</definedName>
    <definedName name="T16RXXXXG13_2">#REF!</definedName>
    <definedName name="T16RXXXXG14_2" localSheetId="0">'Додаток2 КПК0813242'!$BM$223</definedName>
    <definedName name="T16RXXXXG14_2">#REF!</definedName>
    <definedName name="T16RXXXXG15_2" localSheetId="0">'Додаток2 КПК0813242'!$BQ$223</definedName>
    <definedName name="T16RXXXXG15_2">#REF!</definedName>
    <definedName name="T16RXXXXG16_2" localSheetId="0">'Додаток2 КПК0813242'!$BU$223</definedName>
    <definedName name="T16RXXXXG16_2">#REF!</definedName>
    <definedName name="T16RXXXXG1S_2" localSheetId="0">'Додаток2 КПК0813242'!$A$223</definedName>
    <definedName name="T16RXXXXG1S_2">#REF!</definedName>
    <definedName name="T16RXXXXG2S_2" localSheetId="0">'Додаток2 КПК0813242'!$D$223</definedName>
    <definedName name="T16RXXXXG2S_2">#REF!</definedName>
    <definedName name="T16RXXXXG3_2" localSheetId="0">'Додаток2 КПК0813242'!$U$223</definedName>
    <definedName name="T16RXXXXG3_2">#REF!</definedName>
    <definedName name="T16RXXXXG4_2" localSheetId="0">'Додаток2 КПК0813242'!$Y$223</definedName>
    <definedName name="T16RXXXXG4_2">#REF!</definedName>
    <definedName name="T16RXXXXG5_2" localSheetId="0">'Додаток2 КПК0813242'!$AC$223</definedName>
    <definedName name="T16RXXXXG5_2">#REF!</definedName>
    <definedName name="T16RXXXXG6_2" localSheetId="0">'Додаток2 КПК0813242'!$AG$223</definedName>
    <definedName name="T16RXXXXG6_2">#REF!</definedName>
    <definedName name="T16RXXXXG7_2" localSheetId="0">'Додаток2 КПК0813242'!$AK$223</definedName>
    <definedName name="T16RXXXXG7_2">#REF!</definedName>
    <definedName name="T16RXXXXG8_2" localSheetId="0">'Додаток2 КПК0813242'!$AO$223</definedName>
    <definedName name="T16RXXXXG8_2">#REF!</definedName>
    <definedName name="T16RXXXXG9_2" localSheetId="0">'Додаток2 КПК0813242'!$AS$223</definedName>
    <definedName name="T16RXXXXG9_2">#REF!</definedName>
    <definedName name="T17RXXXXG1S_2" localSheetId="0">'Додаток2 КПК0813242'!$A$235</definedName>
    <definedName name="T17RXXXXG1S_2">#REF!</definedName>
    <definedName name="T17RXXXXG2S_2" localSheetId="0">'Додаток2 КПК0813242'!$G$235</definedName>
    <definedName name="T17RXXXXG2S_2">#REF!</definedName>
    <definedName name="T17RXXXXG3S_2" localSheetId="0">'Додаток2 КПК0813242'!$T$235</definedName>
    <definedName name="T17RXXXXG3S_2">#REF!</definedName>
    <definedName name="T17RXXXXG4_2" localSheetId="0">'Додаток2 КПК0813242'!$AA$235</definedName>
    <definedName name="T17RXXXXG4_2">#REF!</definedName>
    <definedName name="T17RXXXXG5_2" localSheetId="0">'Додаток2 КПК0813242'!$AF$235</definedName>
    <definedName name="T17RXXXXG5_2">#REF!</definedName>
    <definedName name="T17RXXXXG6_2" localSheetId="0">'Додаток2 КПК0813242'!$AK$235</definedName>
    <definedName name="T17RXXXXG6_2">#REF!</definedName>
    <definedName name="T17RXXXXG7_2" localSheetId="0">'Додаток2 КПК0813242'!$AP$235</definedName>
    <definedName name="T17RXXXXG7_2">#REF!</definedName>
    <definedName name="T17RXXXXG8_2" localSheetId="0">'Додаток2 КПК0813242'!$AU$235</definedName>
    <definedName name="T17RXXXXG8_2">#REF!</definedName>
    <definedName name="T17RXXXXG9_2" localSheetId="0">'Додаток2 КПК0813242'!$AZ$235</definedName>
    <definedName name="T17RXXXXG9_2">#REF!</definedName>
    <definedName name="T18RXXXXG10_2" localSheetId="0">'Додаток2 КПК0813242'!$BE$244</definedName>
    <definedName name="T18RXXXXG10_2">#REF!</definedName>
    <definedName name="T18RXXXXG11_2" localSheetId="0">'Додаток2 КПК0813242'!$BJ$244</definedName>
    <definedName name="T18RXXXXG11_2">#REF!</definedName>
    <definedName name="T18RXXXXG12_2" localSheetId="0">'Додаток2 КПК0813242'!$BO$244</definedName>
    <definedName name="T18RXXXXG12_2">#REF!</definedName>
    <definedName name="T18RXXXXG1S_2" localSheetId="0">'Додаток2 КПК0813242'!$A$244</definedName>
    <definedName name="T18RXXXXG1S_2">#REF!</definedName>
    <definedName name="T18RXXXXG2S_2" localSheetId="0">'Додаток2 КПК0813242'!$G$244</definedName>
    <definedName name="T18RXXXXG2S_2">#REF!</definedName>
    <definedName name="T18RXXXXG3S_2" localSheetId="0">'Додаток2 КПК0813242'!$T$244</definedName>
    <definedName name="T18RXXXXG3S_2">#REF!</definedName>
    <definedName name="T18RXXXXG4_2" localSheetId="0">'Додаток2 КПК0813242'!$AA$244</definedName>
    <definedName name="T18RXXXXG4_2">#REF!</definedName>
    <definedName name="T18RXXXXG5_2" localSheetId="0">'Додаток2 КПК0813242'!$AF$244</definedName>
    <definedName name="T18RXXXXG5_2">#REF!</definedName>
    <definedName name="T18RXXXXG6_2" localSheetId="0">'Додаток2 КПК0813242'!$AK$244</definedName>
    <definedName name="T18RXXXXG6_2">#REF!</definedName>
    <definedName name="T18RXXXXG7_2" localSheetId="0">'Додаток2 КПК0813242'!$AP$244</definedName>
    <definedName name="T18RXXXXG7_2">#REF!</definedName>
    <definedName name="T18RXXXXG8_2" localSheetId="0">'Додаток2 КПК0813242'!$AU$244</definedName>
    <definedName name="T18RXXXXG8_2">#REF!</definedName>
    <definedName name="T18RXXXXG9_2" localSheetId="0">'Додаток2 КПК0813242'!$AZ$244</definedName>
    <definedName name="T18RXXXXG9_2">#REF!</definedName>
    <definedName name="T19RXXXXG10_2" localSheetId="0">'Додаток2 КПК0813242'!$BN$254</definedName>
    <definedName name="T19RXXXXG10_2">#REF!</definedName>
    <definedName name="T19RXXXXG1S_2" localSheetId="0">'Додаток2 КПК0813242'!$A$254</definedName>
    <definedName name="T19RXXXXG1S_2">#REF!</definedName>
    <definedName name="T19RXXXXG2S_2" localSheetId="0">'Додаток2 КПК0813242'!$G$254</definedName>
    <definedName name="T19RXXXXG2S_2">#REF!</definedName>
    <definedName name="T19RXXXXG3S_2" localSheetId="0">'Додаток2 КПК0813242'!$V$254</definedName>
    <definedName name="T19RXXXXG3S_2">#REF!</definedName>
    <definedName name="T19RXXXXG4S_2" localSheetId="0">'Додаток2 КПК0813242'!$AB$254</definedName>
    <definedName name="T19RXXXXG4S_2">#REF!</definedName>
    <definedName name="T19RXXXXG5_2" localSheetId="0">'Додаток2 КПК0813242'!$AJ$254</definedName>
    <definedName name="T19RXXXXG5_2">#REF!</definedName>
    <definedName name="T19RXXXXG6_2" localSheetId="0">'Додаток2 КПК0813242'!$AP$254</definedName>
    <definedName name="T19RXXXXG6_2">#REF!</definedName>
    <definedName name="T19RXXXXG7_2" localSheetId="0">'Додаток2 КПК0813242'!$AV$254</definedName>
    <definedName name="T19RXXXXG7_2">#REF!</definedName>
    <definedName name="T19RXXXXG8_2" localSheetId="0">'Додаток2 КПК0813242'!$BB$254</definedName>
    <definedName name="T19RXXXXG8_2">#REF!</definedName>
    <definedName name="T19RXXXXG9_2" localSheetId="0">'Додаток2 КПК0813242'!$BH$254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КПК0813242'!$A$36</definedName>
    <definedName name="T1RXXXXG1S_2">#REF!</definedName>
    <definedName name="T1RXXXXG2S">#REF!</definedName>
    <definedName name="T1RXXXXG2S_2" localSheetId="0">'Додаток2 КПК0813242'!$E$36</definedName>
    <definedName name="T1RXXXXG2S_2">#REF!</definedName>
    <definedName name="T1RXXXXG3_2" localSheetId="0">'Додаток2 КПК0813242'!$AI$36</definedName>
    <definedName name="T1RXXXXG3_2">#REF!</definedName>
    <definedName name="T1RXXXXG3S">#REF!</definedName>
    <definedName name="T1RXXXXG4">#REF!</definedName>
    <definedName name="T1RXXXXG4_2" localSheetId="0">'Додаток2 КПК0813242'!$AO$36</definedName>
    <definedName name="T1RXXXXG4_2">#REF!</definedName>
    <definedName name="T1RXXXXG5">#REF!</definedName>
    <definedName name="T1RXXXXG5_2" localSheetId="0">'Додаток2 КПК0813242'!$AU$36</definedName>
    <definedName name="T1RXXXXG5_2">#REF!</definedName>
    <definedName name="T1RXXXXG6">#REF!</definedName>
    <definedName name="T1RXXXXG6_2" localSheetId="0">'Додаток2 КПК0813242'!$BA$36</definedName>
    <definedName name="T1RXXXXG6_2">#REF!</definedName>
    <definedName name="T1RXXXXG7">#REF!</definedName>
    <definedName name="T1RXXXXG7_2" localSheetId="0">'Додаток2 КПК0813242'!$BG$36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КПК0813242'!$A$40</definedName>
    <definedName name="T2RXXXXG1S_2">#REF!</definedName>
    <definedName name="T2RXXXXG2S">#REF!</definedName>
    <definedName name="T2RXXXXG2S_2" localSheetId="0">'Додаток2 КПК0813242'!$E$40</definedName>
    <definedName name="T2RXXXXG2S_2">#REF!</definedName>
    <definedName name="T2RXXXXG3_2" localSheetId="0">'Додаток2 КПК0813242'!$AI$40</definedName>
    <definedName name="T2RXXXXG3_2">#REF!</definedName>
    <definedName name="T2RXXXXG3S">#REF!</definedName>
    <definedName name="T2RXXXXG4_2" localSheetId="0">'Додаток2 КПК0813242'!$AO$40</definedName>
    <definedName name="T2RXXXXG4_2">#REF!</definedName>
    <definedName name="T2RXXXXG4S">#REF!</definedName>
    <definedName name="T2RXXXXG5_2" localSheetId="0">'Додаток2 КПК0813242'!$AU$40</definedName>
    <definedName name="T2RXXXXG5_2">#REF!</definedName>
    <definedName name="T2RXXXXG5S">#REF!</definedName>
    <definedName name="T2RXXXXG6">#REF!</definedName>
    <definedName name="T2RXXXXG6_2" localSheetId="0">'Додаток2 КПК0813242'!$BA$40</definedName>
    <definedName name="T2RXXXXG6_2">#REF!</definedName>
    <definedName name="T2RXXXXG7">#REF!</definedName>
    <definedName name="T2RXXXXG7_2" localSheetId="0">'Додаток2 КПК0813242'!$BG$40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КПК0813242'!$A$43</definedName>
    <definedName name="T3RXXXXG1S_2">#REF!</definedName>
    <definedName name="T3RXXXXG2S_2" localSheetId="0">'Додаток2 КПК0813242'!$E$43</definedName>
    <definedName name="T3RXXXXG2S_2">#REF!</definedName>
    <definedName name="T3RXXXXG3_2" localSheetId="0">'Додаток2 КПК0813242'!$AI$43</definedName>
    <definedName name="T3RXXXXG3_2">#REF!</definedName>
    <definedName name="T3RXXXXG4_2" localSheetId="0">'Додаток2 КПК0813242'!$AO$43</definedName>
    <definedName name="T3RXXXXG4_2">#REF!</definedName>
    <definedName name="T3RXXXXG5_2" localSheetId="0">'Додаток2 КПК0813242'!$AU$43</definedName>
    <definedName name="T3RXXXXG5_2">#REF!</definedName>
    <definedName name="T3RXXXXG6_2" localSheetId="0">'Додаток2 КПК0813242'!$BA$43</definedName>
    <definedName name="T3RXXXXG6_2">#REF!</definedName>
    <definedName name="T3RXXXXG7_2" localSheetId="0">'Додаток2 КПК0813242'!$BG$43</definedName>
    <definedName name="T3RXXXXG7_2">#REF!</definedName>
    <definedName name="T4RXXXXG1S_2" localSheetId="0">'Додаток2 КПК0813242'!$A$46</definedName>
    <definedName name="T4RXXXXG1S_2">#REF!</definedName>
    <definedName name="T4RXXXXG2S_2" localSheetId="0">'Додаток2 КПК0813242'!$E$46</definedName>
    <definedName name="T4RXXXXG2S_2">#REF!</definedName>
    <definedName name="T4RXXXXG3_2" localSheetId="0">'Додаток2 КПК0813242'!$AI$46</definedName>
    <definedName name="T4RXXXXG3_2">#REF!</definedName>
    <definedName name="T4RXXXXG4_2" localSheetId="0">'Додаток2 КПК0813242'!$AO$46</definedName>
    <definedName name="T4RXXXXG4_2">#REF!</definedName>
    <definedName name="T4RXXXXG5_2" localSheetId="0">'Додаток2 КПК0813242'!$AU$46</definedName>
    <definedName name="T4RXXXXG5_2">#REF!</definedName>
    <definedName name="T4RXXXXG6_2" localSheetId="0">'Додаток2 КПК0813242'!$BA$46</definedName>
    <definedName name="T4RXXXXG6_2">#REF!</definedName>
    <definedName name="T4RXXXXG7_2" localSheetId="0">'Додаток2 КПК0813242'!$BG$46</definedName>
    <definedName name="T4RXXXXG7_2">#REF!</definedName>
    <definedName name="T5RXXXXG1S_2" localSheetId="0">'Додаток2 КПК0813242'!$A$58</definedName>
    <definedName name="T5RXXXXG1S_2">#REF!</definedName>
    <definedName name="T5RXXXXG2S_2" localSheetId="0">'Додаток2 КПК0813242'!$G$58</definedName>
    <definedName name="T5RXXXXG2S_2">#REF!</definedName>
    <definedName name="T5RXXXXG3_2" localSheetId="0">'Додаток2 КПК0813242'!$AI$58</definedName>
    <definedName name="T5RXXXXG3_2">#REF!</definedName>
    <definedName name="T5RXXXXG4_2" localSheetId="0">'Додаток2 КПК0813242'!$AO$58</definedName>
    <definedName name="T5RXXXXG4_2">#REF!</definedName>
    <definedName name="T5RXXXXG5_2" localSheetId="0">'Додаток2 КПК0813242'!$AU$58</definedName>
    <definedName name="T5RXXXXG5_2">#REF!</definedName>
    <definedName name="T5RXXXXG6_2" localSheetId="0">'Додаток2 КПК0813242'!$BA$58</definedName>
    <definedName name="T5RXXXXG6_2">#REF!</definedName>
    <definedName name="T5RXXXXG7_2" localSheetId="0">'Додаток2 КПК0813242'!$BG$58</definedName>
    <definedName name="T5RXXXXG7_2">#REF!</definedName>
    <definedName name="T6RXXXXG1S_2" localSheetId="0">'Додаток2 КПК0813242'!$A$94</definedName>
    <definedName name="T6RXXXXG1S_2">#REF!</definedName>
    <definedName name="T6RXXXXG2S_2" localSheetId="0">'Додаток2 КПК0813242'!$G$94</definedName>
    <definedName name="T6RXXXXG2S_2">#REF!</definedName>
    <definedName name="T6RXXXXG3_2" localSheetId="0">'Додаток2 КПК0813242'!$AI$94</definedName>
    <definedName name="T6RXXXXG3_2">#REF!</definedName>
    <definedName name="T6RXXXXG4_2" localSheetId="0">'Додаток2 КПК0813242'!$AO$94</definedName>
    <definedName name="T6RXXXXG4_2">#REF!</definedName>
    <definedName name="T6RXXXXG5_2" localSheetId="0">'Додаток2 КПК0813242'!$AU$94</definedName>
    <definedName name="T6RXXXXG5_2">#REF!</definedName>
    <definedName name="T6RXXXXG6_2" localSheetId="0">'Додаток2 КПК0813242'!$BA$94</definedName>
    <definedName name="T6RXXXXG6_2">#REF!</definedName>
    <definedName name="T6RXXXXG7_2" localSheetId="0">'Додаток2 КПК0813242'!$BG$94</definedName>
    <definedName name="T6RXXXXG7_2">#REF!</definedName>
    <definedName name="T7RXXXXG1S_2" localSheetId="0">'Додаток2 КПК0813242'!$A$122</definedName>
    <definedName name="T7RXXXXG1S_2">#REF!</definedName>
    <definedName name="T7RXXXXG2S_2" localSheetId="0">'Додаток2 КПК0813242'!$C$122</definedName>
    <definedName name="T7RXXXXG2S_2">#REF!</definedName>
    <definedName name="T7RXXXXG3_2" localSheetId="0">'Додаток2 КПК0813242'!$AI$122</definedName>
    <definedName name="T7RXXXXG3_2">#REF!</definedName>
    <definedName name="T7RXXXXG4_2" localSheetId="0">'Додаток2 КПК0813242'!$AO$122</definedName>
    <definedName name="T7RXXXXG4_2">#REF!</definedName>
    <definedName name="T7RXXXXG5_2" localSheetId="0">'Додаток2 КПК0813242'!$AU$122</definedName>
    <definedName name="T7RXXXXG5_2">#REF!</definedName>
    <definedName name="T7RXXXXG6_2" localSheetId="0">'Додаток2 КПК0813242'!$BA$122</definedName>
    <definedName name="T7RXXXXG6_2">#REF!</definedName>
    <definedName name="T7RXXXXG7_2" localSheetId="0">'Додаток2 КПК0813242'!$BG$122</definedName>
    <definedName name="T7RXXXXG7_2">#REF!</definedName>
    <definedName name="T8RXXXXG10_2" localSheetId="0">'Додаток2 КПК0813242'!$BE$167</definedName>
    <definedName name="T8RXXXXG10_2">#REF!</definedName>
    <definedName name="T8RXXXXG1S_2" localSheetId="0">'Додаток2 КПК0813242'!$A$167</definedName>
    <definedName name="T8RXXXXG1S_2">#REF!</definedName>
    <definedName name="T8RXXXXG2S_2" localSheetId="0">'Додаток2 КПК0813242'!$D$167</definedName>
    <definedName name="T8RXXXXG2S_2">#REF!</definedName>
    <definedName name="T8RXXXXG3S_2" localSheetId="0">'Додаток2 КПК0813242'!$Q$167</definedName>
    <definedName name="T8RXXXXG3S_2">#REF!</definedName>
    <definedName name="T8RXXXXG4S_2" localSheetId="0">'Додаток2 КПК0813242'!$V$167</definedName>
    <definedName name="T8RXXXXG4S_2">#REF!</definedName>
    <definedName name="T8RXXXXG5_2" localSheetId="0">'Додаток2 КПК0813242'!$AF$167</definedName>
    <definedName name="T8RXXXXG5_2">#REF!</definedName>
    <definedName name="T8RXXXXG6_2" localSheetId="0">'Додаток2 КПК0813242'!$AK$167</definedName>
    <definedName name="T8RXXXXG6_2">#REF!</definedName>
    <definedName name="T8RXXXXG7_2" localSheetId="0">'Додаток2 КПК0813242'!$AP$167</definedName>
    <definedName name="T8RXXXXG7_2">#REF!</definedName>
    <definedName name="T8RXXXXG8_2" localSheetId="0">'Додаток2 КПК0813242'!$AU$167</definedName>
    <definedName name="T8RXXXXG8_2">#REF!</definedName>
    <definedName name="T8RXXXXG9_2" localSheetId="0">'Додаток2 КПК0813242'!$AZ$167</definedName>
    <definedName name="T8RXXXXG9_2">#REF!</definedName>
    <definedName name="T9RXXXXG10_2" localSheetId="0">'Додаток2 КПК0813242'!$BE$173</definedName>
    <definedName name="T9RXXXXG10_2">#REF!</definedName>
    <definedName name="T9RXXXXG1S_2" localSheetId="0">'Додаток2 КПК0813242'!$A$173</definedName>
    <definedName name="T9RXXXXG1S_2">#REF!</definedName>
    <definedName name="T9RXXXXG2S_2" localSheetId="0">'Додаток2 КПК0813242'!$D$173</definedName>
    <definedName name="T9RXXXXG2S_2">#REF!</definedName>
    <definedName name="T9RXXXXG3S_2" localSheetId="0">'Додаток2 КПК0813242'!$Q$173</definedName>
    <definedName name="T9RXXXXG3S_2">#REF!</definedName>
    <definedName name="T9RXXXXG4S_2" localSheetId="0">'Додаток2 КПК0813242'!$V$173</definedName>
    <definedName name="T9RXXXXG4S_2">#REF!</definedName>
    <definedName name="T9RXXXXG5_2" localSheetId="0">'Додаток2 КПК0813242'!$AF$173</definedName>
    <definedName name="T9RXXXXG5_2">#REF!</definedName>
    <definedName name="T9RXXXXG6_2" localSheetId="0">'Додаток2 КПК0813242'!$AK$173</definedName>
    <definedName name="T9RXXXXG6_2">#REF!</definedName>
    <definedName name="T9RXXXXG7_2" localSheetId="0">'Додаток2 КПК0813242'!$AP$173</definedName>
    <definedName name="T9RXXXXG7_2">#REF!</definedName>
    <definedName name="T9RXXXXG8_2" localSheetId="0">'Додаток2 КПК0813242'!$AU$173</definedName>
    <definedName name="T9RXXXXG8_2">#REF!</definedName>
    <definedName name="T9RXXXXG9_2" localSheetId="0">'Додаток2 КПК0813242'!$AZ$173</definedName>
    <definedName name="T9RXXXXG9_2">#REF!</definedName>
    <definedName name="TABL1">#REF!</definedName>
    <definedName name="TABL1_2" localSheetId="0">'Додаток2 КПК0813242'!$A$36:$BL$36</definedName>
    <definedName name="TABL1_2">#REF!</definedName>
    <definedName name="TABL10_2" localSheetId="0">'Додаток2 КПК0813242'!$A$179:$BI$179</definedName>
    <definedName name="TABL10_2">#REF!</definedName>
    <definedName name="TABL11_2" localSheetId="0">'Додаток2 КПК0813242'!$A$185:$BI$185</definedName>
    <definedName name="TABL11_2">#REF!</definedName>
    <definedName name="TABL12_2" localSheetId="0">'Додаток2 КПК0813242'!$A$194:$BX$194</definedName>
    <definedName name="TABL12_2">#REF!</definedName>
    <definedName name="TABL13_2" localSheetId="0">'Додаток2 КПК0813242'!$A$200:$BX$200</definedName>
    <definedName name="TABL13_2">#REF!</definedName>
    <definedName name="TABL14_2" localSheetId="0">'Додаток2 КПК0813242'!$A$206:$BX$206</definedName>
    <definedName name="TABL14_2">#REF!</definedName>
    <definedName name="TABL15_2" localSheetId="0">'Додаток2 КПК0813242'!$A$212:$BX$212</definedName>
    <definedName name="TABL15_2">#REF!</definedName>
    <definedName name="TABL16_2" localSheetId="0">'Додаток2 КПК0813242'!$A$223:$BX$223</definedName>
    <definedName name="TABL16_2">#REF!</definedName>
    <definedName name="TABL17_2" localSheetId="0">'Додаток2 КПК0813242'!$A$235:$BD$235</definedName>
    <definedName name="TABL17_2">#REF!</definedName>
    <definedName name="TABL18_2" localSheetId="0">'Додаток2 КПК0813242'!$A$244:$BS$244</definedName>
    <definedName name="TABL18_2">#REF!</definedName>
    <definedName name="TABL19_2" localSheetId="0">'Додаток2 КПК0813242'!$A$254:$BS$254</definedName>
    <definedName name="TABL19_2">#REF!</definedName>
    <definedName name="TABL2">#REF!</definedName>
    <definedName name="TABL2_2" localSheetId="0">'Додаток2 КПК0813242'!$A$40:$BL$40</definedName>
    <definedName name="TABL2_2">#REF!</definedName>
    <definedName name="TABL3_2" localSheetId="0">'Додаток2 КПК0813242'!$A$43:$BL$43</definedName>
    <definedName name="TABL3_2">#REF!</definedName>
    <definedName name="TABL4_2" localSheetId="0">'Додаток2 КПК0813242'!$A$46:$BL$46</definedName>
    <definedName name="TABL4_2">#REF!</definedName>
    <definedName name="TABL5_2" localSheetId="0">'Додаток2 КПК0813242'!$A$58:$BL$58</definedName>
    <definedName name="TABL5_2">#REF!</definedName>
    <definedName name="TABL6_2" localSheetId="0">'Додаток2 КПК0813242'!$A$94:$BL$94</definedName>
    <definedName name="TABL6_2">#REF!</definedName>
    <definedName name="TABL7_2" localSheetId="0">'Додаток2 КПК0813242'!$A$122:$BL$122</definedName>
    <definedName name="TABL7_2">#REF!</definedName>
    <definedName name="TABL8_2" localSheetId="0">'Додаток2 КПК0813242'!$A$167:$BI$167</definedName>
    <definedName name="TABL8_2">#REF!</definedName>
    <definedName name="TABL9_2" localSheetId="0">'Додаток2 КПК0813242'!$A$173:$BI$173</definedName>
    <definedName name="TABL9_2">#REF!</definedName>
    <definedName name="_xlnm.Print_Area" localSheetId="0">'Додаток2 КПК0813242'!$A$1:$BY$269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208" i="6" l="1"/>
  <c r="BT207" i="6"/>
  <c r="BE208" i="6"/>
  <c r="BE207" i="6"/>
  <c r="AF208" i="6"/>
  <c r="AF207" i="6"/>
  <c r="BA149" i="6"/>
  <c r="BG149" i="6"/>
  <c r="AU149" i="6"/>
  <c r="BA137" i="6"/>
  <c r="BA136" i="6" s="1"/>
  <c r="BG137" i="6"/>
  <c r="BG136" i="6" s="1"/>
  <c r="AU137" i="6"/>
  <c r="AU136" i="6" s="1"/>
  <c r="BA132" i="6"/>
  <c r="BG132" i="6"/>
  <c r="AU132" i="6"/>
  <c r="BA124" i="6"/>
  <c r="BG124" i="6"/>
  <c r="AU124" i="6"/>
  <c r="AO136" i="6"/>
  <c r="AO154" i="6" s="1"/>
  <c r="AO153" i="6" s="1"/>
  <c r="AI136" i="6"/>
  <c r="AO123" i="6"/>
  <c r="AI123" i="6"/>
  <c r="BG123" i="6" l="1"/>
  <c r="BA123" i="6"/>
  <c r="BG154" i="6"/>
  <c r="BG153" i="6" s="1"/>
  <c r="AI154" i="6"/>
  <c r="AI153" i="6" s="1"/>
  <c r="BA154" i="6"/>
  <c r="BA153" i="6" s="1"/>
  <c r="AU123" i="6"/>
  <c r="AU154" i="6" s="1"/>
  <c r="AU15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Огрызько Алексей</author>
  </authors>
  <commentList>
    <comment ref="A43" authorId="0" shapeId="0" xr:uid="{107F593B-21B8-4150-8B1A-929A65A5489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 xr:uid="{8905B2EA-D76C-4EF7-8150-EF1E63FB3DA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 xr:uid="{45859949-D02E-4254-93E7-7EE699C088BC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 xr:uid="{7F9D7DAD-3790-41B1-8390-2662230A216C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 xr:uid="{226ADACA-3284-4342-88BE-5B5DEA14227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 xr:uid="{A4F61EF3-C5DF-410F-828E-2B0F85F31189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 xr:uid="{66ADEEA7-B4BC-4687-9860-EAA2C677765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 xr:uid="{552ECB91-A56B-44CD-A9A6-C6C719F816A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 xr:uid="{E7DE05F2-46F1-4EC9-9BAA-2E2800D8C395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 xr:uid="{55E47DD4-1A89-4F45-8EAC-C28871FD2DA7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 xr:uid="{1907DAD0-DE01-40AE-B4C8-F80153C5004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 xr:uid="{7361A87C-FD3E-4927-B7A9-5FD4C806782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9" authorId="0" shapeId="0" xr:uid="{84D5A3C4-06C4-4384-9F4A-D00838F31ED9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9" authorId="0" shapeId="0" xr:uid="{82A2B06F-108F-4347-8B89-AF0539996DF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1" authorId="0" shapeId="0" xr:uid="{5745719C-D62B-496F-B7FE-DE464C5844B8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1" authorId="0" shapeId="0" xr:uid="{6396D488-185C-437F-B20C-F9C3FAC4A6D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 xr:uid="{CED51DA1-1414-4C06-BDBB-EC1F4394D24E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 xr:uid="{DAF0BBD0-CE0B-4A59-8073-A78066DCF27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 xr:uid="{F3355ACC-0BFD-4EC4-887C-CFFB512B17F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 xr:uid="{684B9BC8-200F-4BF8-AACA-38103CD366E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 xr:uid="{CCD77A44-833A-4832-B8B8-398266F31E7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 xr:uid="{ECD66743-2C61-4F35-876E-1D449F060F8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 xr:uid="{11F6FDCD-66D2-443D-96CB-611174DD033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 xr:uid="{FAC3B377-D4F4-4EDE-A083-5D2224CAF70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 xr:uid="{EFE1266B-BEB4-4F27-9AA9-E5DDC8FA3C65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 xr:uid="{66D72CE7-B26A-4FBC-98E0-A63A6D035FE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4" authorId="0" shapeId="0" xr:uid="{5E13C2BF-DD12-4B88-871C-39703C96EA2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4" authorId="0" shapeId="0" xr:uid="{A09EF3FF-8F4B-43BF-A6E6-530C1A0D904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6" authorId="0" shapeId="0" xr:uid="{29FC8796-887E-44A0-8B4F-D295143E2D3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6" authorId="0" shapeId="0" xr:uid="{072B9368-F37C-40A7-A9D2-5E3AE3DA5EA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<sst xmlns="http://schemas.openxmlformats.org/spreadsheetml/2006/main" count="783" uniqueCount="406">
  <si>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</si>
  <si>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</si>
  <si>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</si>
  <si>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</si>
  <si>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</si>
  <si>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</si>
  <si>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</si>
  <si>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</si>
  <si>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</si>
  <si>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</si>
  <si>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</si>
  <si>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</si>
  <si>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</si>
  <si>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</si>
  <si>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</si>
  <si>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</si>
  <si>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</si>
  <si>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</si>
  <si>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</si>
  <si>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</si>
  <si>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</si>
  <si>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</si>
  <si>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</si>
  <si>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</si>
  <si>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</si>
  <si>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</si>
  <si>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</si>
  <si>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</si>
  <si>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</si>
  <si>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</si>
  <si>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</si>
  <si>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</si>
  <si>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</si>
  <si>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</si>
  <si>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</si>
  <si>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</si>
  <si>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</si>
  <si>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</si>
  <si>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</si>
  <si>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</si>
  <si>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</si>
  <si>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</si>
  <si>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</si>
  <si>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</si>
  <si>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</si>
  <si>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</si>
  <si>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</si>
  <si>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</si>
  <si>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</si>
  <si>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</si>
  <si>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</si>
  <si>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</si>
  <si>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</si>
  <si>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</si>
  <si>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</si>
  <si>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</si>
  <si>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</si>
  <si>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</si>
  <si>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</si>
  <si>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</si>
  <si>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</si>
  <si>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</si>
  <si>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</si>
  <si>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</si>
  <si>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</si>
  <si>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</si>
  <si>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</si>
  <si>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</si>
  <si>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</si>
  <si>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</si>
  <si>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</si>
  <si>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</si>
  <si>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</si>
  <si>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</si>
  <si>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</si>
  <si>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</si>
  <si>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</si>
  <si>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</si>
  <si>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</si>
  <si>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</si>
  <si>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</si>
  <si>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</si>
  <si>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</si>
  <si>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</si>
  <si>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</si>
  <si>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</si>
  <si>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</si>
  <si>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</si>
  <si>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</si>
  <si>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</si>
  <si>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</si>
  <si>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</si>
  <si>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</si>
  <si>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</si>
  <si>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</si>
  <si>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</si>
  <si>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</si>
  <si>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</si>
  <si>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</si>
  <si>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</si>
  <si>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</si>
  <si>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</si>
  <si>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</si>
  <si>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</si>
  <si>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</si>
  <si>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</si>
  <si>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</si>
  <si>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</si>
  <si>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</si>
  <si>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</si>
  <si>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</si>
  <si>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</si>
  <si>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</si>
  <si>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</si>
  <si>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</si>
  <si>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</si>
  <si>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</si>
  <si>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</si>
  <si>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</si>
  <si>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</si>
  <si>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</si>
  <si>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</si>
  <si>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</si>
  <si>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</si>
  <si>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</si>
  <si>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</si>
  <si>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</si>
  <si>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</si>
  <si>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</si>
  <si>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</si>
  <si>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</si>
  <si>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</si>
  <si>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</si>
  <si>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</si>
  <si>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</si>
  <si>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</si>
  <si>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</si>
  <si>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</si>
  <si>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</si>
  <si>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</si>
  <si>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</si>
  <si>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</si>
  <si>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</si>
  <si>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</si>
  <si>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</si>
  <si>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</si>
  <si>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</si>
  <si>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</si>
  <si>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</si>
  <si>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</si>
  <si>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</si>
  <si>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</si>
  <si>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</si>
  <si>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</si>
  <si>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</si>
  <si>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</si>
  <si>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</si>
  <si>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</si>
  <si>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</si>
  <si>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</si>
  <si>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</si>
  <si>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</si>
  <si>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</si>
  <si>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</si>
  <si>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</si>
  <si>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</si>
  <si>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</si>
  <si>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</si>
  <si>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</si>
  <si>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</si>
  <si>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</si>
  <si>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</si>
  <si>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</si>
  <si>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</si>
  <si>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</si>
  <si>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</si>
  <si>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</si>
  <si>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</si>
  <si>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</si>
  <si>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</si>
  <si>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</si>
  <si>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</si>
  <si>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</si>
  <si>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</si>
  <si>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</si>
  <si>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</si>
  <si>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</si>
  <si>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</si>
  <si>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</si>
  <si>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</si>
  <si>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</si>
  <si>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</si>
  <si>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</si>
  <si>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</si>
  <si>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</si>
  <si>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</si>
  <si>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</si>
  <si>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</si>
  <si>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</si>
  <si>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</si>
  <si>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</si>
  <si>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</si>
  <si>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</si>
  <si>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</si>
  <si>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</si>
  <si>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</si>
  <si>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</si>
  <si>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</si>
  <si>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</si>
  <si>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</si>
  <si>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</si>
  <si>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</si>
  <si>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</si>
  <si>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</si>
  <si>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</si>
  <si>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</si>
  <si>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</si>
  <si>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</si>
  <si>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</si>
  <si>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</si>
  <si>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</si>
  <si>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</si>
  <si>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</si>
  <si>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</si>
  <si>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</si>
  <si>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</si>
  <si>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</si>
  <si>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</si>
  <si>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</si>
  <si>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</si>
  <si>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</si>
  <si>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</si>
  <si>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</si>
  <si>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</si>
  <si>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</si>
  <si>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</si>
  <si>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</si>
  <si>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</si>
  <si>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</si>
  <si>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</si>
  <si>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</si>
  <si>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</si>
  <si>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</si>
  <si>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</si>
  <si>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</si>
  <si>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</si>
  <si>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</si>
  <si>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</si>
  <si>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</si>
  <si>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</si>
  <si>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</si>
  <si>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</si>
  <si>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</si>
  <si>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</si>
  <si>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</si>
  <si>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</si>
  <si>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</si>
  <si>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</si>
  <si>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</si>
  <si>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</si>
  <si>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</si>
  <si>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</si>
  <si>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</si>
  <si>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</si>
  <si>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</si>
  <si>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</si>
  <si>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</si>
  <si>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</si>
  <si>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</si>
  <si>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</si>
  <si>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</si>
  <si>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</si>
  <si>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</si>
  <si>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</si>
  <si>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</si>
  <si>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</si>
  <si>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</si>
  <si>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</si>
  <si>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</si>
  <si>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</si>
  <si>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</si>
  <si>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</si>
  <si>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</si>
  <si>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</si>
  <si>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</si>
  <si>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</si>
  <si>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</si>
  <si>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</si>
  <si>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</si>
  <si>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</si>
  <si>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</si>
  <si>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</si>
  <si>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</si>
  <si>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</si>
  <si>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</si>
  <si>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</si>
  <si>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</si>
  <si>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</si>
  <si>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</si>
  <si>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</si>
  <si>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</si>
  <si>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</si>
  <si>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</si>
  <si>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</si>
  <si>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</si>
  <si>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</si>
  <si>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</si>
  <si>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</si>
  <si>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</si>
  <si>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</si>
  <si>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(2)(0)(2)(6)(0)(0)(2)(2)</t>
  </si>
  <si>
    <t>(0)(4)(5)(7)(8)(6)(0)(7)(0)(0)</t>
  </si>
  <si>
    <t>(0)(8)</t>
  </si>
  <si>
    <t>(0)(8)(1)</t>
  </si>
  <si>
    <t>(0)(8)(1)(3)(2)(4)(2)</t>
  </si>
  <si>
    <t>(3)(2)(4)(2)</t>
  </si>
  <si>
    <t>(1)(0)(9)(0)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</si>
  <si>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</si>
  <si>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</si>
  <si>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</si>
  <si>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</si>
  <si>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2730</t>
  </si>
  <si>
    <t>Інші виплати населенню</t>
  </si>
  <si>
    <t>Забезпечення проведення заходів до пам'ятних дат та подій соціального спрямування</t>
  </si>
  <si>
    <t>Компенсаційні виплати власникам автостоянок вартості послуг, що надані безкоштовно за зберігання транспортних засобів інвалідів</t>
  </si>
  <si>
    <t>3</t>
  </si>
  <si>
    <t>Надання допомоги на поховання деяких категорій мешканців району</t>
  </si>
  <si>
    <t>4</t>
  </si>
  <si>
    <t>Надання матеріальної допомоги громадянам, у зв’язку з непередбачуваними обставинами, у тому числі пов’язані з ліквідацією наслідків збройної агресії Російської Федерації</t>
  </si>
  <si>
    <t>Надання матеріальної допомоги дітям, хворим на злоякісні новоутворення</t>
  </si>
  <si>
    <t>Придбання солодких подарунків для дітей деяких категорій району з нагоди відзначення новорічних та різдвяних свят</t>
  </si>
  <si>
    <t>Грошова компенсація на придбання другої тонни твердого палива та другого балону скрапленого газу</t>
  </si>
  <si>
    <t>Витрати на надання одноразової матеріальної допомоги мешканцям району</t>
  </si>
  <si>
    <t>грн.</t>
  </si>
  <si>
    <t>Розрахунок до кошторису</t>
  </si>
  <si>
    <t>Витрати на проведення заходів до пам`ятних дат та подій соціального спрямування</t>
  </si>
  <si>
    <t>Витрати на надання  щомісячної матеріальної допомоги окремим категоріям населення</t>
  </si>
  <si>
    <t>Витрати на надання матеріальної допомоги громадянам, у зв’язку з непередбачуваними обставинами, у тому числі пов’язані з ліквідацією наслідків збройної агресії Російської Федерації.</t>
  </si>
  <si>
    <t>Кількість отримувачів одноразової матеріальної допомоги мешканцям району</t>
  </si>
  <si>
    <t>осіб</t>
  </si>
  <si>
    <t>Статистична звітність</t>
  </si>
  <si>
    <t>Кількість отримувачів щомісячної матеріальної допомоги окремим категоріям населення</t>
  </si>
  <si>
    <t>Кількість заходів до пам`ятних дат та подій соціального спрямування</t>
  </si>
  <si>
    <t>од.</t>
  </si>
  <si>
    <t>Кількість отримувачів матеріальної допомоги у зв’язку з непередбачуваними обставинами, у тому числі пов’язані з ліквідацією наслідків збройної агресії Російської Федерації.</t>
  </si>
  <si>
    <t>Середній розмір витрат на надання одноразової матеріальної допомоги мешканцям району</t>
  </si>
  <si>
    <t>Розрахунок</t>
  </si>
  <si>
    <t>Середній розмір витрат на надання щомісячної матеріальної допомоги окремим категоріям населення</t>
  </si>
  <si>
    <t>Середній розмір витрат на проведення одного заходу</t>
  </si>
  <si>
    <t>Середній розмір витрат на надання матеріальної допомоги громадянам, у зв’язку з непередбачуваними обставинами, у тому числі пов’язані з ліквідацією наслідків збройної агресії Російської Федерації.</t>
  </si>
  <si>
    <t>Відсоток виконання бюджетної програми</t>
  </si>
  <si>
    <t>відс.</t>
  </si>
  <si>
    <t>99,45</t>
  </si>
  <si>
    <t>Програма соціального захисту  окремих категорій громадян Довгинцівського району на 2020-2027 роки (Рішення від 24.12.2019 № 244)</t>
  </si>
  <si>
    <t>Рішення Довгинцівської районної в місті ради від 24.12.2019  №244</t>
  </si>
  <si>
    <t>Програма соціального захисту  окремих категорій громадян Довгинцівського району на 2026-2028 роки (Рішення від 31.10.2025 № 258)</t>
  </si>
  <si>
    <t xml:space="preserve"> Рішення Довгинцівської районної в місті ради від 31.10.2025  №258</t>
  </si>
  <si>
    <t xml:space="preserve">Бюджетний запит на 2026-2028 роки індивідуальний </t>
  </si>
  <si>
    <t>(Форма 2026-2)</t>
  </si>
  <si>
    <t>Управління праці та соціального захисту населення виконавчого комітету Довгинцівської районної в місті ради</t>
  </si>
  <si>
    <t>Інші заходи у сфері соціального захисту і соціального забезпечення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</si>
  <si>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</si>
  <si>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Соціальний захист та соціальне забезпечення вразливих категорій населення</t>
  </si>
  <si>
    <t>Соціальне (грошове) забезпечення вразливих категорій населення району.</t>
  </si>
  <si>
    <t>- Проведення районних заходів, спрямованих на соціальний захист і соціальне забезпечення вразливих категорій населення району..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</si>
  <si>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</si>
  <si>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</si>
  <si>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</si>
  <si>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</si>
  <si>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</si>
  <si>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</si>
  <si>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</si>
  <si>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</si>
  <si>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</si>
  <si>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</si>
  <si>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</si>
  <si>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</si>
  <si>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</si>
  <si>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</si>
  <si>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</si>
  <si>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</si>
  <si>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</si>
  <si>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</si>
  <si>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</si>
  <si>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</si>
  <si>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</si>
  <si>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</si>
  <si>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</si>
  <si>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</si>
  <si>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</si>
  <si>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</si>
  <si>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</si>
  <si>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</si>
  <si>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</si>
  <si>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</si>
  <si>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</si>
  <si>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</si>
  <si>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`Касові та фактичні видатки за 2024 рік склали 2 018 673 грн., загальний контингент - 1002 особи. Кредиторська та дебіторська заборгованість відсутня. Виконання планових призначень на 2025 рік в сумі 837 665 грн. очікується в повному обсязі, загальний контингент отримувачів - 1260 осіб._x000D__x000D_
На 2026 рік заплановано 789375 грн., контингент отримувачів - 1170 осіб.      Прогнозний розмір на 2026 рік розрахований виходячи з проведеного аналізу контингенту отримувачів фінансових допомог за 2024-2025 роки та затвердженими нормативними актами розміру окремих видів допомог.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</si>
  <si>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</si>
  <si>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Валентина СОКОЛ</t>
  </si>
  <si>
    <t>Конституція України від 28.06.1996 № 254к/96-ВР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Бюджетний кодекс України від 08.07.2010 № 2456-VI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Проєкт Закону України «Про Державний бюджет України на 2026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«Про місцеве самоврядування в Україні» від 21.05.1997 № 280/97-ВР зі змінами;					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від 20.09.2017 № 793 "Про затвердження складових програмної класифікації видатків та кредитування місцевих бюджетів" зі змінами;			                                                                                                          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                                                                                                                                                                                 Наказ Міністерства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осіб»;                                                                                                                                                                                          Рішення Криворізької міської ради від 08.05.2013 № 157 «Про затвердження Порядку компенсаційних виплат власникам автостоянок (суб"єктам господарювання) вартості послуг, що надані безкоштовно, за зберігання транспортних засобів водіїв з інвалідністю, водіїв, які перевозять осіб з інвалідністю, та громадських організацій, підприємств, установ, організацій, які проводять діяльність у сфері соціального захисту населення, що є власниками транспортних засобів і перевозять осіб з інвалідністю" зі змінами;		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Довгинцівської районної в місті ради від 18.12.2024 № 693 «Про надання щомісячної матеріальної допомоги на харчування дітям,  хворим на злоякісні новоутворення";                                                                                                                                                                             Рішення Довгинцівської районної в місті ради від 24.12.2019 № 244 "Про затвердження Програми соціального захисту окремих категорій громадян Довгинцівського району на 2020-2027 роки" зі змінами;                                                                                                                          Рішення Довгинцівської районної в місті ради від 31.10.2025 № 258 "Про затвердження Програми соціального захисту окремих категорій громадян Довгинцівського району на 2026-2028 роки";                                                                                                                                                  Рішення  Довгинцівської районної в місті ради від 12.12.2024 № 197 «Про бюджет Довгинцівського району у місті Кривий Ріг на 2025 рік» зі змінами..</t>
  </si>
  <si>
    <t>Надання одноразової матеріальної допомоги мешканцям району</t>
  </si>
  <si>
    <t>Надання щомісячної матеріальної допомоги окремим категоріям населення</t>
  </si>
  <si>
    <t>У плановому періоді обсяг видатків за КЕКВ 2210 «Предмети, матеріали, обладнання та інвентар» запланований в розмірі 215000 грн, що на 3,5% менше за поточний період і на 93,1% більше за попередній. Зменшення видатків пов`язане з коливанням середнього розміру та зміни контингенту отримувачів, а суттєва різниця між плановим періодом і попереднім зумовлена проведенням тендерної процедури на закупівлю подарунків до новорічних свят і відсутністю видатків на проведення заходів до пам`ятних дат за звітний період.За КЕКВ 2240  "Оплата послуг (крім комунальних)" у плановому періоді заплановано видатки в розмірі 18250 грн., що на 11,1% більше за поточний період і на 34,2% більше за попередній. Зростання видатків зумовлено коливанням вартості послуг. За КЕКВ 2730 "Інші виплати населенню" запланований в розмірі 556125 грн, що на 7,1% менше за поточний період і на 70,6% менше за попередній. Різниця між плановим 2026 роком і звітним 2024 роком пов`язана з відсутністю видаків на надання матеріальної домоги внаслідок військової агресії Російської Федерації.</t>
  </si>
  <si>
    <t>На виконання програми реалізації заходів соціального захисту окремих категорій мешканців Довгинцівського району на 2026 рік планується спрямувати видатки в сумі 789375 грн., що в порівнянні з 2025 роком зменшилися на 5,8% (зменшення контингенту ортмувачів), а з 2024 роком - зменшилися на 60,9% (відсутність видатків у 2025 та 2026 роках на матеріальну допомогу у зв`язку війсковою агресією Російської Федерації).</t>
  </si>
  <si>
    <t>Ціллю бюджетної програми є підвищення рівня соціального захисту та покращення якості життя вразливих категорій населення. За середньостроковий період бюджетна програма демонструє позитивну динаміку у досягненні поставленої мети. Зростання обсягів фінансування дозволило збільшити кількість отримувачів допомоги та розширити спектр соціальних послуг.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</si>
</sst>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49" fontId="25" fillId="0" borderId="6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center"/>
    </xf>
    <xf numFmtId="49" fontId="19" fillId="0" borderId="6" xfId="0" applyNumberFormat="1" applyFont="1" applyBorder="1" applyAlignment="1">
      <alignment vertical="center"/>
    </xf>
    <xf numFmtId="165" fontId="19" fillId="0" borderId="6" xfId="0" applyNumberFormat="1" applyFont="1" applyBorder="1" applyAlignment="1">
      <alignment horizontal="right" vertical="center" wrapText="1"/>
    </xf>
    <xf numFmtId="49" fontId="25" fillId="0" borderId="6" xfId="0" applyNumberFormat="1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0" fillId="0" borderId="0" xfId="0" applyFont="1"/>
    <xf numFmtId="0" fontId="17" fillId="0" borderId="0" xfId="0" applyFont="1"/>
    <xf numFmtId="0" fontId="9" fillId="0" borderId="0" xfId="0" applyFont="1"/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8" fillId="0" borderId="4" xfId="0" applyFont="1" applyBorder="1" applyAlignment="1">
      <alignment horizontal="center" vertical="top"/>
    </xf>
    <xf numFmtId="0" fontId="10" fillId="0" borderId="8" xfId="0" applyFont="1" applyBorder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8" xfId="0" applyFont="1" applyBorder="1" applyAlignment="1">
      <alignment wrapText="1"/>
    </xf>
    <xf numFmtId="1" fontId="18" fillId="0" borderId="4" xfId="0" applyNumberFormat="1" applyFont="1" applyBorder="1" applyAlignment="1">
      <alignment horizontal="center" vertical="top"/>
    </xf>
    <xf numFmtId="1" fontId="18" fillId="0" borderId="11" xfId="0" applyNumberFormat="1" applyFont="1" applyBorder="1" applyAlignment="1">
      <alignment horizontal="center" vertical="top"/>
    </xf>
    <xf numFmtId="0" fontId="10" fillId="0" borderId="5" xfId="0" applyFont="1" applyBorder="1"/>
    <xf numFmtId="0" fontId="10" fillId="0" borderId="12" xfId="0" applyFont="1" applyBorder="1"/>
    <xf numFmtId="0" fontId="10" fillId="0" borderId="0" xfId="0" quotePrefix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9" fontId="25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right" vertical="center" wrapText="1"/>
    </xf>
    <xf numFmtId="49" fontId="20" fillId="0" borderId="6" xfId="0" applyNumberFormat="1" applyFont="1" applyBorder="1" applyAlignment="1">
      <alignment horizontal="center" vertical="center" wrapText="1"/>
    </xf>
    <xf numFmtId="49" fontId="20" fillId="0" borderId="6" xfId="0" applyNumberFormat="1" applyFont="1" applyBorder="1" applyAlignment="1">
      <alignment horizontal="left" vertical="center" wrapText="1" indent="1"/>
    </xf>
    <xf numFmtId="49" fontId="12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0" fontId="2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10" xfId="0" applyFont="1" applyBorder="1"/>
    <xf numFmtId="165" fontId="7" fillId="0" borderId="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49" fontId="29" fillId="0" borderId="6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49" fontId="12" fillId="0" borderId="6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49" fontId="2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9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29" fillId="0" borderId="6" xfId="0" applyNumberFormat="1" applyFont="1" applyBorder="1" applyAlignment="1">
      <alignment horizontal="right" vertical="center" wrapText="1"/>
    </xf>
    <xf numFmtId="165" fontId="7" fillId="0" borderId="6" xfId="0" applyNumberFormat="1" applyFont="1" applyBorder="1" applyAlignment="1">
      <alignment horizontal="right" vertical="center" wrapText="1"/>
    </xf>
    <xf numFmtId="165" fontId="31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49" fontId="30" fillId="0" borderId="6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166" fontId="12" fillId="0" borderId="6" xfId="0" applyNumberFormat="1" applyFont="1" applyBorder="1" applyAlignment="1">
      <alignment horizontal="righ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166" fontId="7" fillId="0" borderId="6" xfId="0" applyNumberFormat="1" applyFont="1" applyBorder="1" applyAlignment="1">
      <alignment horizontal="right" vertical="center" wrapText="1"/>
    </xf>
    <xf numFmtId="166" fontId="19" fillId="0" borderId="6" xfId="0" applyNumberFormat="1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top" wrapText="1"/>
    </xf>
    <xf numFmtId="166" fontId="10" fillId="0" borderId="6" xfId="0" applyNumberFormat="1" applyFont="1" applyBorder="1" applyAlignment="1">
      <alignment horizontal="right" vertical="center"/>
    </xf>
    <xf numFmtId="166" fontId="7" fillId="2" borderId="6" xfId="0" applyNumberFormat="1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164" fontId="12" fillId="0" borderId="6" xfId="0" applyNumberFormat="1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wrapText="1"/>
    </xf>
    <xf numFmtId="0" fontId="11" fillId="0" borderId="7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1" fontId="20" fillId="0" borderId="6" xfId="0" applyNumberFormat="1" applyFont="1" applyBorder="1" applyAlignment="1">
      <alignment horizontal="center" vertical="top"/>
    </xf>
    <xf numFmtId="165" fontId="31" fillId="0" borderId="6" xfId="0" applyNumberFormat="1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horizontal="right" vertical="center" wrapText="1"/>
    </xf>
    <xf numFmtId="1" fontId="7" fillId="0" borderId="6" xfId="0" applyNumberFormat="1" applyFont="1" applyBorder="1" applyAlignment="1">
      <alignment horizontal="right" vertical="center" wrapText="1"/>
    </xf>
    <xf numFmtId="1" fontId="7" fillId="2" borderId="6" xfId="0" applyNumberFormat="1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A9BB-71C8-46A3-8D18-253D55713987}">
  <sheetPr>
    <tabColor indexed="34"/>
  </sheetPr>
  <dimension ref="A1:CF269"/>
  <sheetViews>
    <sheetView tabSelected="1" view="pageBreakPreview" topLeftCell="A196" zoomScaleNormal="100" zoomScaleSheetLayoutView="100" workbookViewId="0">
      <selection activeCell="BT209" sqref="BT209:BX209"/>
    </sheetView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60" t="s">
        <v>299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18"/>
    </row>
    <row r="2" spans="1:79" ht="14.25" customHeight="1" x14ac:dyDescent="0.2">
      <c r="A2" s="61" t="s">
        <v>357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17"/>
    </row>
    <row r="3" spans="1:79" ht="14.25" customHeight="1" x14ac:dyDescent="0.2">
      <c r="A3" s="61" t="s">
        <v>358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17"/>
    </row>
    <row r="4" spans="1:79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</row>
    <row r="5" spans="1:79" ht="28.5" customHeight="1" x14ac:dyDescent="0.2">
      <c r="A5" s="22">
        <v>1</v>
      </c>
      <c r="B5" s="62" t="s">
        <v>359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4"/>
      <c r="AH5" s="63" t="s">
        <v>312</v>
      </c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4"/>
      <c r="AT5" s="63" t="s">
        <v>310</v>
      </c>
      <c r="AU5" s="63"/>
      <c r="AV5" s="63"/>
      <c r="AW5" s="63"/>
      <c r="AX5" s="63"/>
      <c r="AY5" s="63"/>
      <c r="AZ5" s="63"/>
      <c r="BA5" s="63"/>
      <c r="BB5" s="7"/>
      <c r="BC5" s="63" t="s">
        <v>311</v>
      </c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24"/>
      <c r="BO5" s="24"/>
      <c r="BP5" s="7"/>
      <c r="BQ5" s="7"/>
      <c r="BR5" s="7"/>
      <c r="BS5" s="7"/>
      <c r="BT5" s="23"/>
      <c r="BU5" s="23"/>
      <c r="BV5" s="23"/>
      <c r="BW5" s="23"/>
      <c r="BX5" s="23"/>
      <c r="BY5" s="23"/>
    </row>
    <row r="6" spans="1:79" ht="24" customHeight="1" x14ac:dyDescent="0.2">
      <c r="A6" s="71" t="s">
        <v>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25"/>
      <c r="AH6" s="71" t="s">
        <v>27</v>
      </c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25"/>
      <c r="AT6" s="71" t="s">
        <v>25</v>
      </c>
      <c r="AU6" s="71"/>
      <c r="AV6" s="71"/>
      <c r="AW6" s="71"/>
      <c r="AX6" s="71"/>
      <c r="AY6" s="71"/>
      <c r="AZ6" s="71"/>
      <c r="BA6" s="71"/>
      <c r="BB6" s="26"/>
      <c r="BC6" s="71" t="s">
        <v>26</v>
      </c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27"/>
      <c r="BO6" s="27"/>
      <c r="BP6" s="26"/>
      <c r="BQ6" s="26"/>
      <c r="BR6" s="26"/>
      <c r="BS6" s="26"/>
      <c r="BT6" s="23"/>
      <c r="BU6" s="23"/>
      <c r="BV6" s="23"/>
      <c r="BW6" s="23"/>
      <c r="BX6" s="23"/>
      <c r="BY6" s="23"/>
    </row>
    <row r="7" spans="1:79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9" ht="28.5" customHeight="1" x14ac:dyDescent="0.2">
      <c r="A8" s="22">
        <v>2</v>
      </c>
      <c r="B8" s="62" t="s">
        <v>359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4"/>
      <c r="AH8" s="63" t="s">
        <v>313</v>
      </c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7"/>
      <c r="BC8" s="63" t="s">
        <v>310</v>
      </c>
      <c r="BD8" s="63"/>
      <c r="BE8" s="63"/>
      <c r="BF8" s="63"/>
      <c r="BG8" s="63"/>
      <c r="BH8" s="63"/>
      <c r="BI8" s="63"/>
      <c r="BJ8" s="63"/>
      <c r="BK8" s="7"/>
      <c r="BL8" s="5"/>
      <c r="BM8" s="23"/>
      <c r="BN8" s="23"/>
      <c r="BO8" s="23"/>
      <c r="BP8" s="7"/>
      <c r="BQ8" s="7"/>
      <c r="BR8" s="7"/>
      <c r="BS8" s="7"/>
      <c r="BT8" s="7"/>
      <c r="BU8" s="7"/>
      <c r="BV8" s="7"/>
      <c r="BW8" s="7"/>
      <c r="BX8" s="23"/>
      <c r="BY8" s="23"/>
    </row>
    <row r="9" spans="1:79" ht="24" customHeight="1" x14ac:dyDescent="0.2">
      <c r="A9" s="71" t="s">
        <v>24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25"/>
      <c r="AH9" s="71" t="s">
        <v>28</v>
      </c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26"/>
      <c r="BC9" s="71" t="s">
        <v>25</v>
      </c>
      <c r="BD9" s="71"/>
      <c r="BE9" s="71"/>
      <c r="BF9" s="71"/>
      <c r="BG9" s="71"/>
      <c r="BH9" s="71"/>
      <c r="BI9" s="71"/>
      <c r="BJ9" s="71"/>
      <c r="BK9" s="26"/>
      <c r="BL9" s="26"/>
      <c r="BM9" s="23"/>
      <c r="BN9" s="23"/>
      <c r="BO9" s="23"/>
      <c r="BP9" s="26"/>
      <c r="BQ9" s="26"/>
      <c r="BR9" s="26"/>
      <c r="BS9" s="26"/>
      <c r="BT9" s="26"/>
      <c r="BU9" s="26"/>
      <c r="BV9" s="26"/>
      <c r="BW9" s="26"/>
      <c r="BX9" s="23"/>
      <c r="BY9" s="23"/>
    </row>
    <row r="10" spans="1:79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9" ht="14.25" x14ac:dyDescent="0.2">
      <c r="A11" s="22">
        <v>3</v>
      </c>
      <c r="B11" s="62" t="s">
        <v>360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7"/>
      <c r="AC11" s="63" t="s">
        <v>314</v>
      </c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23"/>
      <c r="AO11" s="63" t="s">
        <v>315</v>
      </c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7"/>
      <c r="BB11" s="63" t="s">
        <v>316</v>
      </c>
      <c r="BC11" s="63"/>
      <c r="BD11" s="63"/>
      <c r="BE11" s="63"/>
      <c r="BF11" s="63"/>
      <c r="BG11" s="63"/>
      <c r="BH11" s="63"/>
      <c r="BI11" s="63"/>
      <c r="BJ11" s="63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3"/>
      <c r="B12" s="70" t="s">
        <v>30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26"/>
      <c r="AC12" s="71" t="s">
        <v>29</v>
      </c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23"/>
      <c r="AO12" s="71" t="s">
        <v>31</v>
      </c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26"/>
      <c r="BB12" s="72" t="s">
        <v>32</v>
      </c>
      <c r="BC12" s="72"/>
      <c r="BD12" s="72"/>
      <c r="BE12" s="72"/>
      <c r="BF12" s="72"/>
      <c r="BG12" s="72"/>
      <c r="BH12" s="72"/>
      <c r="BI12" s="72"/>
      <c r="BJ12" s="72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6"/>
      <c r="CA12" s="6"/>
    </row>
    <row r="13" spans="1:79" ht="14.25" x14ac:dyDescent="0.2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9" s="13" customFormat="1" ht="15.75" customHeight="1" x14ac:dyDescent="0.25">
      <c r="A14" s="73" t="s">
        <v>361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s="13" customFormat="1" ht="15.75" customHeight="1" x14ac:dyDescent="0.25">
      <c r="A15" s="75" t="s">
        <v>78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1"/>
      <c r="AZ15" s="31"/>
      <c r="BA15" s="31"/>
      <c r="BB15" s="31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</row>
    <row r="16" spans="1:79" s="13" customFormat="1" ht="30" customHeight="1" x14ac:dyDescent="0.25">
      <c r="A16" s="101" t="s">
        <v>362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</row>
    <row r="17" spans="1:84" s="13" customFormat="1" ht="12.75" customHeight="1" x14ac:dyDescent="0.2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</row>
    <row r="18" spans="1:84" ht="14.25" customHeight="1" x14ac:dyDescent="0.2">
      <c r="A18" s="90" t="s">
        <v>79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84" ht="30" customHeight="1" x14ac:dyDescent="0.2">
      <c r="A19" s="103" t="s">
        <v>363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pans="1:84" ht="12" customHeight="1" x14ac:dyDescent="0.2">
      <c r="A20" s="19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pans="1:84" ht="14.25" customHeight="1" x14ac:dyDescent="0.2">
      <c r="A21" s="90" t="s">
        <v>80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pans="1:84" ht="30" customHeight="1" x14ac:dyDescent="0.2">
      <c r="A22" s="89" t="s">
        <v>364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pans="1:84" ht="12" customHeight="1" x14ac:dyDescent="0.2">
      <c r="A23" s="19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4" ht="14.25" customHeight="1" x14ac:dyDescent="0.2">
      <c r="A24" s="90" t="s">
        <v>81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4" ht="285" customHeight="1" x14ac:dyDescent="0.2">
      <c r="A25" s="89" t="s">
        <v>400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4" ht="1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</row>
    <row r="27" spans="1:84" ht="14.25" customHeight="1" x14ac:dyDescent="0.2">
      <c r="A27" s="90" t="s">
        <v>22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</row>
    <row r="28" spans="1:84" ht="14.25" x14ac:dyDescent="0.2">
      <c r="A28" s="90" t="s">
        <v>365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</row>
    <row r="29" spans="1:84" ht="15" customHeight="1" x14ac:dyDescent="0.2">
      <c r="A29" s="91" t="s">
        <v>366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</row>
    <row r="30" spans="1:84" s="14" customFormat="1" ht="15" x14ac:dyDescent="0.25">
      <c r="A30" s="92" t="s">
        <v>44</v>
      </c>
      <c r="B30" s="92"/>
      <c r="C30" s="92"/>
      <c r="D30" s="92"/>
      <c r="E30" s="93" t="s">
        <v>11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5"/>
      <c r="AE30" s="95"/>
      <c r="AF30" s="95"/>
      <c r="AG30" s="95"/>
      <c r="AH30" s="96"/>
      <c r="AI30" s="77" t="s">
        <v>367</v>
      </c>
      <c r="AJ30" s="78"/>
      <c r="AK30" s="78"/>
      <c r="AL30" s="78"/>
      <c r="AM30" s="78"/>
      <c r="AN30" s="79"/>
      <c r="AO30" s="77" t="s">
        <v>368</v>
      </c>
      <c r="AP30" s="78"/>
      <c r="AQ30" s="78"/>
      <c r="AR30" s="78"/>
      <c r="AS30" s="78"/>
      <c r="AT30" s="79"/>
      <c r="AU30" s="77" t="s">
        <v>369</v>
      </c>
      <c r="AV30" s="78"/>
      <c r="AW30" s="78"/>
      <c r="AX30" s="78"/>
      <c r="AY30" s="78"/>
      <c r="AZ30" s="79"/>
      <c r="BA30" s="77" t="s">
        <v>370</v>
      </c>
      <c r="BB30" s="78"/>
      <c r="BC30" s="78"/>
      <c r="BD30" s="78"/>
      <c r="BE30" s="78"/>
      <c r="BF30" s="79"/>
      <c r="BG30" s="77" t="s">
        <v>371</v>
      </c>
      <c r="BH30" s="78"/>
      <c r="BI30" s="78"/>
      <c r="BJ30" s="78"/>
      <c r="BK30" s="78"/>
      <c r="BL30" s="79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92"/>
      <c r="B31" s="92"/>
      <c r="C31" s="92"/>
      <c r="D31" s="92"/>
      <c r="E31" s="97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9"/>
      <c r="AE31" s="99"/>
      <c r="AF31" s="99"/>
      <c r="AG31" s="99"/>
      <c r="AH31" s="100"/>
      <c r="AI31" s="80" t="s">
        <v>45</v>
      </c>
      <c r="AJ31" s="74"/>
      <c r="AK31" s="74"/>
      <c r="AL31" s="74"/>
      <c r="AM31" s="74"/>
      <c r="AN31" s="81"/>
      <c r="AO31" s="82" t="s">
        <v>46</v>
      </c>
      <c r="AP31" s="83"/>
      <c r="AQ31" s="83"/>
      <c r="AR31" s="83"/>
      <c r="AS31" s="83"/>
      <c r="AT31" s="84"/>
      <c r="AU31" s="85" t="s">
        <v>47</v>
      </c>
      <c r="AV31" s="74"/>
      <c r="AW31" s="74"/>
      <c r="AX31" s="74"/>
      <c r="AY31" s="74"/>
      <c r="AZ31" s="81"/>
      <c r="BA31" s="86" t="s">
        <v>47</v>
      </c>
      <c r="BB31" s="87"/>
      <c r="BC31" s="87"/>
      <c r="BD31" s="87"/>
      <c r="BE31" s="87"/>
      <c r="BF31" s="88"/>
      <c r="BG31" s="85" t="s">
        <v>47</v>
      </c>
      <c r="BH31" s="74"/>
      <c r="BI31" s="74"/>
      <c r="BJ31" s="74"/>
      <c r="BK31" s="74"/>
      <c r="BL31" s="81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08" t="s">
        <v>48</v>
      </c>
      <c r="B32" s="108"/>
      <c r="C32" s="108"/>
      <c r="D32" s="108"/>
      <c r="E32" s="108" t="s">
        <v>49</v>
      </c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7"/>
      <c r="AE32" s="107"/>
      <c r="AF32" s="107"/>
      <c r="AG32" s="107"/>
      <c r="AH32" s="107"/>
      <c r="AI32" s="109">
        <v>3</v>
      </c>
      <c r="AJ32" s="107"/>
      <c r="AK32" s="107"/>
      <c r="AL32" s="107"/>
      <c r="AM32" s="107"/>
      <c r="AN32" s="107"/>
      <c r="AO32" s="110">
        <v>4</v>
      </c>
      <c r="AP32" s="111"/>
      <c r="AQ32" s="111"/>
      <c r="AR32" s="111"/>
      <c r="AS32" s="111"/>
      <c r="AT32" s="111"/>
      <c r="AU32" s="106">
        <v>5</v>
      </c>
      <c r="AV32" s="107"/>
      <c r="AW32" s="107"/>
      <c r="AX32" s="107"/>
      <c r="AY32" s="107"/>
      <c r="AZ32" s="107"/>
      <c r="BA32" s="106">
        <v>6</v>
      </c>
      <c r="BB32" s="107"/>
      <c r="BC32" s="107"/>
      <c r="BD32" s="107"/>
      <c r="BE32" s="107"/>
      <c r="BF32" s="107"/>
      <c r="BG32" s="106">
        <v>7</v>
      </c>
      <c r="BH32" s="107"/>
      <c r="BI32" s="107"/>
      <c r="BJ32" s="107"/>
      <c r="BK32" s="107"/>
      <c r="BL32" s="107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65" t="s">
        <v>50</v>
      </c>
      <c r="B33" s="65"/>
      <c r="C33" s="65"/>
      <c r="D33" s="65"/>
      <c r="E33" s="104" t="s">
        <v>41</v>
      </c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5"/>
      <c r="AE33" s="105"/>
      <c r="AF33" s="105"/>
      <c r="AG33" s="105"/>
      <c r="AH33" s="105"/>
      <c r="AI33" s="68">
        <v>2018673</v>
      </c>
      <c r="AJ33" s="68"/>
      <c r="AK33" s="68"/>
      <c r="AL33" s="68"/>
      <c r="AM33" s="68"/>
      <c r="AN33" s="68"/>
      <c r="AO33" s="68">
        <v>837665</v>
      </c>
      <c r="AP33" s="68"/>
      <c r="AQ33" s="68"/>
      <c r="AR33" s="68"/>
      <c r="AS33" s="68"/>
      <c r="AT33" s="68"/>
      <c r="AU33" s="68">
        <v>789375</v>
      </c>
      <c r="AV33" s="68"/>
      <c r="AW33" s="68"/>
      <c r="AX33" s="68"/>
      <c r="AY33" s="68"/>
      <c r="AZ33" s="68"/>
      <c r="BA33" s="68">
        <v>805330</v>
      </c>
      <c r="BB33" s="68"/>
      <c r="BC33" s="68"/>
      <c r="BD33" s="68"/>
      <c r="BE33" s="68"/>
      <c r="BF33" s="68"/>
      <c r="BG33" s="68">
        <v>820180</v>
      </c>
      <c r="BH33" s="68"/>
      <c r="BI33" s="68"/>
      <c r="BJ33" s="68"/>
      <c r="BK33" s="68"/>
      <c r="BL33" s="68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65" t="s">
        <v>50</v>
      </c>
      <c r="B34" s="65"/>
      <c r="C34" s="65"/>
      <c r="D34" s="65"/>
      <c r="E34" s="104" t="s">
        <v>51</v>
      </c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5"/>
      <c r="AE34" s="105"/>
      <c r="AF34" s="105"/>
      <c r="AG34" s="105"/>
      <c r="AH34" s="105"/>
      <c r="AI34" s="68">
        <v>2018673</v>
      </c>
      <c r="AJ34" s="68"/>
      <c r="AK34" s="68"/>
      <c r="AL34" s="68"/>
      <c r="AM34" s="68"/>
      <c r="AN34" s="68"/>
      <c r="AO34" s="68">
        <v>837665</v>
      </c>
      <c r="AP34" s="68"/>
      <c r="AQ34" s="68"/>
      <c r="AR34" s="68"/>
      <c r="AS34" s="68"/>
      <c r="AT34" s="68"/>
      <c r="AU34" s="68">
        <v>789375</v>
      </c>
      <c r="AV34" s="68"/>
      <c r="AW34" s="68"/>
      <c r="AX34" s="68"/>
      <c r="AY34" s="68"/>
      <c r="AZ34" s="68"/>
      <c r="BA34" s="68">
        <v>805330</v>
      </c>
      <c r="BB34" s="68"/>
      <c r="BC34" s="68"/>
      <c r="BD34" s="68"/>
      <c r="BE34" s="68"/>
      <c r="BF34" s="68"/>
      <c r="BG34" s="68">
        <v>820180</v>
      </c>
      <c r="BH34" s="68"/>
      <c r="BI34" s="68"/>
      <c r="BJ34" s="68"/>
      <c r="BK34" s="68"/>
      <c r="BL34" s="68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65"/>
      <c r="B35" s="65"/>
      <c r="C35" s="65"/>
      <c r="D35" s="65"/>
      <c r="E35" s="104" t="s">
        <v>52</v>
      </c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5"/>
      <c r="AE35" s="105"/>
      <c r="AF35" s="105"/>
      <c r="AG35" s="105"/>
      <c r="AH35" s="105"/>
      <c r="AI35" s="68">
        <v>0</v>
      </c>
      <c r="AJ35" s="68"/>
      <c r="AK35" s="68"/>
      <c r="AL35" s="68"/>
      <c r="AM35" s="68"/>
      <c r="AN35" s="68"/>
      <c r="AO35" s="68">
        <v>0</v>
      </c>
      <c r="AP35" s="68"/>
      <c r="AQ35" s="68"/>
      <c r="AR35" s="68"/>
      <c r="AS35" s="68"/>
      <c r="AT35" s="68"/>
      <c r="AU35" s="68">
        <v>0</v>
      </c>
      <c r="AV35" s="68"/>
      <c r="AW35" s="68"/>
      <c r="AX35" s="68"/>
      <c r="AY35" s="68"/>
      <c r="AZ35" s="68"/>
      <c r="BA35" s="68">
        <v>0</v>
      </c>
      <c r="BB35" s="68"/>
      <c r="BC35" s="68"/>
      <c r="BD35" s="68"/>
      <c r="BE35" s="68"/>
      <c r="BF35" s="68"/>
      <c r="BG35" s="68">
        <v>0</v>
      </c>
      <c r="BH35" s="68"/>
      <c r="BI35" s="68"/>
      <c r="BJ35" s="68"/>
      <c r="BK35" s="68"/>
      <c r="BL35" s="68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13" t="s">
        <v>33</v>
      </c>
      <c r="B36" s="113"/>
      <c r="C36" s="113"/>
      <c r="D36" s="113"/>
      <c r="E36" s="116" t="s">
        <v>34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7"/>
      <c r="AE36" s="117"/>
      <c r="AF36" s="117"/>
      <c r="AG36" s="117"/>
      <c r="AH36" s="117"/>
      <c r="AI36" s="112" t="s">
        <v>53</v>
      </c>
      <c r="AJ36" s="112"/>
      <c r="AK36" s="112"/>
      <c r="AL36" s="112"/>
      <c r="AM36" s="112"/>
      <c r="AN36" s="112"/>
      <c r="AO36" s="112" t="s">
        <v>35</v>
      </c>
      <c r="AP36" s="112"/>
      <c r="AQ36" s="112"/>
      <c r="AR36" s="112"/>
      <c r="AS36" s="112"/>
      <c r="AT36" s="112"/>
      <c r="AU36" s="112" t="s">
        <v>36</v>
      </c>
      <c r="AV36" s="112"/>
      <c r="AW36" s="112"/>
      <c r="AX36" s="112"/>
      <c r="AY36" s="112"/>
      <c r="AZ36" s="112"/>
      <c r="BA36" s="112" t="s">
        <v>37</v>
      </c>
      <c r="BB36" s="112"/>
      <c r="BC36" s="112"/>
      <c r="BD36" s="112"/>
      <c r="BE36" s="112"/>
      <c r="BF36" s="112"/>
      <c r="BG36" s="112" t="s">
        <v>38</v>
      </c>
      <c r="BH36" s="112"/>
      <c r="BI36" s="112"/>
      <c r="BJ36" s="112"/>
      <c r="BK36" s="112"/>
      <c r="BL36" s="112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113"/>
      <c r="B37" s="113"/>
      <c r="C37" s="113"/>
      <c r="D37" s="113"/>
      <c r="E37" s="114" t="s">
        <v>54</v>
      </c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5"/>
      <c r="AE37" s="115"/>
      <c r="AF37" s="115"/>
      <c r="AG37" s="115"/>
      <c r="AH37" s="115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12"/>
      <c r="CA37" s="12" t="s">
        <v>286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65" t="s">
        <v>50</v>
      </c>
      <c r="B38" s="65"/>
      <c r="C38" s="65"/>
      <c r="D38" s="65"/>
      <c r="E38" s="69" t="s">
        <v>42</v>
      </c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105"/>
      <c r="AE38" s="105"/>
      <c r="AF38" s="105"/>
      <c r="AG38" s="105"/>
      <c r="AH38" s="105"/>
      <c r="AI38" s="68">
        <v>0</v>
      </c>
      <c r="AJ38" s="68"/>
      <c r="AK38" s="68"/>
      <c r="AL38" s="68"/>
      <c r="AM38" s="68"/>
      <c r="AN38" s="68"/>
      <c r="AO38" s="68">
        <v>0</v>
      </c>
      <c r="AP38" s="68"/>
      <c r="AQ38" s="68"/>
      <c r="AR38" s="68"/>
      <c r="AS38" s="68"/>
      <c r="AT38" s="68"/>
      <c r="AU38" s="68">
        <v>0</v>
      </c>
      <c r="AV38" s="68"/>
      <c r="AW38" s="68"/>
      <c r="AX38" s="68"/>
      <c r="AY38" s="68"/>
      <c r="AZ38" s="68"/>
      <c r="BA38" s="68">
        <v>0</v>
      </c>
      <c r="BB38" s="68"/>
      <c r="BC38" s="68"/>
      <c r="BD38" s="68"/>
      <c r="BE38" s="68"/>
      <c r="BF38" s="68"/>
      <c r="BG38" s="68">
        <v>0</v>
      </c>
      <c r="BH38" s="68"/>
      <c r="BI38" s="68"/>
      <c r="BJ38" s="68"/>
      <c r="BK38" s="68"/>
      <c r="BL38" s="68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65"/>
      <c r="B39" s="65"/>
      <c r="C39" s="65"/>
      <c r="D39" s="65"/>
      <c r="E39" s="69" t="s">
        <v>55</v>
      </c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105"/>
      <c r="AE39" s="105"/>
      <c r="AF39" s="105"/>
      <c r="AG39" s="105"/>
      <c r="AH39" s="105"/>
      <c r="AI39" s="68">
        <v>0</v>
      </c>
      <c r="AJ39" s="68"/>
      <c r="AK39" s="68"/>
      <c r="AL39" s="68"/>
      <c r="AM39" s="68"/>
      <c r="AN39" s="68"/>
      <c r="AO39" s="68">
        <v>0</v>
      </c>
      <c r="AP39" s="68"/>
      <c r="AQ39" s="68"/>
      <c r="AR39" s="68"/>
      <c r="AS39" s="68"/>
      <c r="AT39" s="68"/>
      <c r="AU39" s="68">
        <v>0</v>
      </c>
      <c r="AV39" s="68"/>
      <c r="AW39" s="68"/>
      <c r="AX39" s="68"/>
      <c r="AY39" s="68"/>
      <c r="AZ39" s="68"/>
      <c r="BA39" s="68">
        <v>0</v>
      </c>
      <c r="BB39" s="68"/>
      <c r="BC39" s="68"/>
      <c r="BD39" s="68"/>
      <c r="BE39" s="68"/>
      <c r="BF39" s="68"/>
      <c r="BG39" s="68">
        <v>0</v>
      </c>
      <c r="BH39" s="68"/>
      <c r="BI39" s="68"/>
      <c r="BJ39" s="68"/>
      <c r="BK39" s="68"/>
      <c r="BL39" s="68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13" t="s">
        <v>56</v>
      </c>
      <c r="B40" s="118"/>
      <c r="C40" s="118"/>
      <c r="D40" s="118"/>
      <c r="E40" s="116" t="s">
        <v>57</v>
      </c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2"/>
      <c r="AE40" s="122"/>
      <c r="AF40" s="122"/>
      <c r="AG40" s="122"/>
      <c r="AH40" s="122"/>
      <c r="AI40" s="112" t="s">
        <v>58</v>
      </c>
      <c r="AJ40" s="112"/>
      <c r="AK40" s="112"/>
      <c r="AL40" s="112"/>
      <c r="AM40" s="112"/>
      <c r="AN40" s="112"/>
      <c r="AO40" s="112" t="s">
        <v>59</v>
      </c>
      <c r="AP40" s="112"/>
      <c r="AQ40" s="112"/>
      <c r="AR40" s="112"/>
      <c r="AS40" s="112"/>
      <c r="AT40" s="112"/>
      <c r="AU40" s="112" t="s">
        <v>60</v>
      </c>
      <c r="AV40" s="112"/>
      <c r="AW40" s="112"/>
      <c r="AX40" s="112"/>
      <c r="AY40" s="112"/>
      <c r="AZ40" s="112"/>
      <c r="BA40" s="112" t="s">
        <v>39</v>
      </c>
      <c r="BB40" s="112"/>
      <c r="BC40" s="112"/>
      <c r="BD40" s="112"/>
      <c r="BE40" s="112"/>
      <c r="BF40" s="112"/>
      <c r="BG40" s="112" t="s">
        <v>40</v>
      </c>
      <c r="BH40" s="112"/>
      <c r="BI40" s="112"/>
      <c r="BJ40" s="112"/>
      <c r="BK40" s="112"/>
      <c r="BL40" s="112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113" t="s">
        <v>61</v>
      </c>
      <c r="B41" s="118"/>
      <c r="C41" s="118"/>
      <c r="D41" s="118"/>
      <c r="E41" s="114" t="s">
        <v>61</v>
      </c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20"/>
      <c r="AE41" s="120"/>
      <c r="AF41" s="120"/>
      <c r="AG41" s="120"/>
      <c r="AH41" s="120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12"/>
      <c r="CA41" s="12" t="s">
        <v>16</v>
      </c>
      <c r="CB41" s="12"/>
      <c r="CC41" s="12"/>
      <c r="CD41" s="12"/>
      <c r="CE41" s="12"/>
      <c r="CF41" s="12"/>
    </row>
    <row r="42" spans="1:84" s="14" customFormat="1" ht="15" x14ac:dyDescent="0.2">
      <c r="A42" s="65"/>
      <c r="B42" s="65"/>
      <c r="C42" s="65"/>
      <c r="D42" s="65"/>
      <c r="E42" s="69" t="s">
        <v>62</v>
      </c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105"/>
      <c r="AE42" s="105"/>
      <c r="AF42" s="105"/>
      <c r="AG42" s="105"/>
      <c r="AH42" s="105"/>
      <c r="AI42" s="68">
        <v>0</v>
      </c>
      <c r="AJ42" s="68"/>
      <c r="AK42" s="68"/>
      <c r="AL42" s="68"/>
      <c r="AM42" s="68"/>
      <c r="AN42" s="68"/>
      <c r="AO42" s="68">
        <v>0</v>
      </c>
      <c r="AP42" s="68"/>
      <c r="AQ42" s="68"/>
      <c r="AR42" s="68"/>
      <c r="AS42" s="68"/>
      <c r="AT42" s="68"/>
      <c r="AU42" s="68">
        <v>0</v>
      </c>
      <c r="AV42" s="68"/>
      <c r="AW42" s="68"/>
      <c r="AX42" s="68"/>
      <c r="AY42" s="68"/>
      <c r="AZ42" s="68"/>
      <c r="BA42" s="68">
        <v>0</v>
      </c>
      <c r="BB42" s="68"/>
      <c r="BC42" s="68"/>
      <c r="BD42" s="68"/>
      <c r="BE42" s="68"/>
      <c r="BF42" s="68"/>
      <c r="BG42" s="68">
        <v>0</v>
      </c>
      <c r="BH42" s="68"/>
      <c r="BI42" s="68"/>
      <c r="BJ42" s="68"/>
      <c r="BK42" s="68"/>
      <c r="BL42" s="68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18" t="s">
        <v>63</v>
      </c>
      <c r="B43" s="118"/>
      <c r="C43" s="118"/>
      <c r="D43" s="118"/>
      <c r="E43" s="116" t="s">
        <v>77</v>
      </c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2" t="s">
        <v>64</v>
      </c>
      <c r="AJ43" s="112"/>
      <c r="AK43" s="112"/>
      <c r="AL43" s="112"/>
      <c r="AM43" s="112"/>
      <c r="AN43" s="112"/>
      <c r="AO43" s="112" t="s">
        <v>65</v>
      </c>
      <c r="AP43" s="112"/>
      <c r="AQ43" s="112"/>
      <c r="AR43" s="112"/>
      <c r="AS43" s="112"/>
      <c r="AT43" s="112"/>
      <c r="AU43" s="112" t="s">
        <v>66</v>
      </c>
      <c r="AV43" s="112"/>
      <c r="AW43" s="112"/>
      <c r="AX43" s="112"/>
      <c r="AY43" s="112"/>
      <c r="AZ43" s="112"/>
      <c r="BA43" s="112" t="s">
        <v>67</v>
      </c>
      <c r="BB43" s="112"/>
      <c r="BC43" s="112"/>
      <c r="BD43" s="112"/>
      <c r="BE43" s="112"/>
      <c r="BF43" s="112"/>
      <c r="BG43" s="112" t="s">
        <v>68</v>
      </c>
      <c r="BH43" s="112"/>
      <c r="BI43" s="112"/>
      <c r="BJ43" s="112"/>
      <c r="BK43" s="112"/>
      <c r="BL43" s="112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118"/>
      <c r="B44" s="118"/>
      <c r="C44" s="118"/>
      <c r="D44" s="118"/>
      <c r="E44" s="114" t="s">
        <v>61</v>
      </c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20"/>
      <c r="AE44" s="120"/>
      <c r="AF44" s="120"/>
      <c r="AG44" s="120"/>
      <c r="AH44" s="120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12"/>
      <c r="CA44" s="12" t="s">
        <v>14</v>
      </c>
      <c r="CB44" s="12"/>
      <c r="CC44" s="12"/>
      <c r="CD44" s="12"/>
      <c r="CE44" s="12"/>
      <c r="CF44" s="12"/>
    </row>
    <row r="45" spans="1:84" s="14" customFormat="1" ht="15" x14ac:dyDescent="0.2">
      <c r="A45" s="65"/>
      <c r="B45" s="65"/>
      <c r="C45" s="65"/>
      <c r="D45" s="65"/>
      <c r="E45" s="69" t="s">
        <v>69</v>
      </c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105"/>
      <c r="AE45" s="105"/>
      <c r="AF45" s="105"/>
      <c r="AG45" s="105"/>
      <c r="AH45" s="105"/>
      <c r="AI45" s="68">
        <v>0</v>
      </c>
      <c r="AJ45" s="68"/>
      <c r="AK45" s="68"/>
      <c r="AL45" s="68"/>
      <c r="AM45" s="68"/>
      <c r="AN45" s="68"/>
      <c r="AO45" s="68">
        <v>0</v>
      </c>
      <c r="AP45" s="68"/>
      <c r="AQ45" s="68"/>
      <c r="AR45" s="68"/>
      <c r="AS45" s="68"/>
      <c r="AT45" s="68"/>
      <c r="AU45" s="68">
        <v>0</v>
      </c>
      <c r="AV45" s="68"/>
      <c r="AW45" s="68"/>
      <c r="AX45" s="68"/>
      <c r="AY45" s="68"/>
      <c r="AZ45" s="68"/>
      <c r="BA45" s="68">
        <v>0</v>
      </c>
      <c r="BB45" s="68"/>
      <c r="BC45" s="68"/>
      <c r="BD45" s="68"/>
      <c r="BE45" s="68"/>
      <c r="BF45" s="68"/>
      <c r="BG45" s="68">
        <v>0</v>
      </c>
      <c r="BH45" s="68"/>
      <c r="BI45" s="68"/>
      <c r="BJ45" s="68"/>
      <c r="BK45" s="68"/>
      <c r="BL45" s="68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113" t="s">
        <v>70</v>
      </c>
      <c r="B46" s="123"/>
      <c r="C46" s="123"/>
      <c r="D46" s="123"/>
      <c r="E46" s="113" t="s">
        <v>71</v>
      </c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24"/>
      <c r="AE46" s="124"/>
      <c r="AF46" s="124"/>
      <c r="AG46" s="124"/>
      <c r="AH46" s="124"/>
      <c r="AI46" s="112" t="s">
        <v>72</v>
      </c>
      <c r="AJ46" s="112"/>
      <c r="AK46" s="112"/>
      <c r="AL46" s="112"/>
      <c r="AM46" s="112"/>
      <c r="AN46" s="112"/>
      <c r="AO46" s="112" t="s">
        <v>73</v>
      </c>
      <c r="AP46" s="112"/>
      <c r="AQ46" s="112"/>
      <c r="AR46" s="112"/>
      <c r="AS46" s="112"/>
      <c r="AT46" s="112"/>
      <c r="AU46" s="112" t="s">
        <v>74</v>
      </c>
      <c r="AV46" s="112"/>
      <c r="AW46" s="112"/>
      <c r="AX46" s="112"/>
      <c r="AY46" s="112"/>
      <c r="AZ46" s="112"/>
      <c r="BA46" s="112" t="s">
        <v>75</v>
      </c>
      <c r="BB46" s="112"/>
      <c r="BC46" s="112"/>
      <c r="BD46" s="112"/>
      <c r="BE46" s="112"/>
      <c r="BF46" s="112"/>
      <c r="BG46" s="112" t="s">
        <v>76</v>
      </c>
      <c r="BH46" s="112"/>
      <c r="BI46" s="112"/>
      <c r="BJ46" s="112"/>
      <c r="BK46" s="112"/>
      <c r="BL46" s="112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13" t="s">
        <v>61</v>
      </c>
      <c r="B47" s="118"/>
      <c r="C47" s="118"/>
      <c r="D47" s="118"/>
      <c r="E47" s="114" t="s">
        <v>61</v>
      </c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20"/>
      <c r="AE47" s="120"/>
      <c r="AF47" s="120"/>
      <c r="AG47" s="120"/>
      <c r="AH47" s="120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12"/>
      <c r="CA47" s="12" t="s">
        <v>15</v>
      </c>
      <c r="CB47" s="12"/>
      <c r="CC47" s="12"/>
      <c r="CD47" s="12"/>
      <c r="CE47" s="12"/>
      <c r="CF47" s="12"/>
    </row>
    <row r="48" spans="1:84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</row>
    <row r="49" spans="1:84" s="13" customFormat="1" ht="15.75" customHeight="1" x14ac:dyDescent="0.25">
      <c r="A49" s="125" t="s">
        <v>306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</row>
    <row r="50" spans="1:84" s="13" customFormat="1" ht="9" customHeight="1" x14ac:dyDescent="0.25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</row>
    <row r="51" spans="1:84" s="2" customFormat="1" ht="12.7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</row>
    <row r="52" spans="1:84" s="13" customFormat="1" ht="15.75" customHeight="1" x14ac:dyDescent="0.25">
      <c r="A52" s="125" t="s">
        <v>117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</row>
    <row r="53" spans="1:84" s="13" customFormat="1" ht="15" x14ac:dyDescent="0.25">
      <c r="A53" s="125" t="s">
        <v>372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</row>
    <row r="54" spans="1:84" s="14" customFormat="1" ht="15" x14ac:dyDescent="0.2">
      <c r="A54" s="126" t="s">
        <v>366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27" t="s">
        <v>18</v>
      </c>
      <c r="B55" s="128"/>
      <c r="C55" s="128"/>
      <c r="D55" s="128"/>
      <c r="E55" s="128"/>
      <c r="F55" s="129"/>
      <c r="G55" s="93" t="s">
        <v>11</v>
      </c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133"/>
      <c r="AE55" s="133"/>
      <c r="AF55" s="133"/>
      <c r="AG55" s="133"/>
      <c r="AH55" s="134"/>
      <c r="AI55" s="77" t="s">
        <v>367</v>
      </c>
      <c r="AJ55" s="78"/>
      <c r="AK55" s="78"/>
      <c r="AL55" s="78"/>
      <c r="AM55" s="78"/>
      <c r="AN55" s="79"/>
      <c r="AO55" s="77" t="s">
        <v>368</v>
      </c>
      <c r="AP55" s="78"/>
      <c r="AQ55" s="78"/>
      <c r="AR55" s="78"/>
      <c r="AS55" s="78"/>
      <c r="AT55" s="79"/>
      <c r="AU55" s="77" t="s">
        <v>369</v>
      </c>
      <c r="AV55" s="78"/>
      <c r="AW55" s="78"/>
      <c r="AX55" s="78"/>
      <c r="AY55" s="78"/>
      <c r="AZ55" s="79"/>
      <c r="BA55" s="77" t="s">
        <v>370</v>
      </c>
      <c r="BB55" s="78"/>
      <c r="BC55" s="78"/>
      <c r="BD55" s="78"/>
      <c r="BE55" s="78"/>
      <c r="BF55" s="79"/>
      <c r="BG55" s="77" t="s">
        <v>371</v>
      </c>
      <c r="BH55" s="78"/>
      <c r="BI55" s="78"/>
      <c r="BJ55" s="78"/>
      <c r="BK55" s="78"/>
      <c r="BL55" s="7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</row>
    <row r="56" spans="1:84" s="13" customFormat="1" ht="25.5" customHeight="1" x14ac:dyDescent="0.25">
      <c r="A56" s="130"/>
      <c r="B56" s="131"/>
      <c r="C56" s="131"/>
      <c r="D56" s="131"/>
      <c r="E56" s="131"/>
      <c r="F56" s="132"/>
      <c r="G56" s="97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87"/>
      <c r="AE56" s="87"/>
      <c r="AF56" s="87"/>
      <c r="AG56" s="87"/>
      <c r="AH56" s="88"/>
      <c r="AI56" s="80" t="s">
        <v>45</v>
      </c>
      <c r="AJ56" s="74"/>
      <c r="AK56" s="74"/>
      <c r="AL56" s="74"/>
      <c r="AM56" s="74"/>
      <c r="AN56" s="81"/>
      <c r="AO56" s="82" t="s">
        <v>46</v>
      </c>
      <c r="AP56" s="83"/>
      <c r="AQ56" s="83"/>
      <c r="AR56" s="83"/>
      <c r="AS56" s="83"/>
      <c r="AT56" s="84"/>
      <c r="AU56" s="85" t="s">
        <v>47</v>
      </c>
      <c r="AV56" s="74"/>
      <c r="AW56" s="74"/>
      <c r="AX56" s="74"/>
      <c r="AY56" s="74"/>
      <c r="AZ56" s="81"/>
      <c r="BA56" s="85" t="s">
        <v>47</v>
      </c>
      <c r="BB56" s="74"/>
      <c r="BC56" s="74"/>
      <c r="BD56" s="74"/>
      <c r="BE56" s="74"/>
      <c r="BF56" s="81"/>
      <c r="BG56" s="85" t="s">
        <v>47</v>
      </c>
      <c r="BH56" s="74"/>
      <c r="BI56" s="74"/>
      <c r="BJ56" s="74"/>
      <c r="BK56" s="74"/>
      <c r="BL56" s="81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</row>
    <row r="57" spans="1:84" s="14" customFormat="1" ht="15" x14ac:dyDescent="0.2">
      <c r="A57" s="158" t="s">
        <v>48</v>
      </c>
      <c r="B57" s="159"/>
      <c r="C57" s="159"/>
      <c r="D57" s="159"/>
      <c r="E57" s="159"/>
      <c r="F57" s="160"/>
      <c r="G57" s="158" t="s">
        <v>49</v>
      </c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60"/>
      <c r="AI57" s="161">
        <v>3</v>
      </c>
      <c r="AJ57" s="162"/>
      <c r="AK57" s="162"/>
      <c r="AL57" s="162"/>
      <c r="AM57" s="162"/>
      <c r="AN57" s="163"/>
      <c r="AO57" s="164">
        <v>4</v>
      </c>
      <c r="AP57" s="165"/>
      <c r="AQ57" s="165"/>
      <c r="AR57" s="165"/>
      <c r="AS57" s="165"/>
      <c r="AT57" s="166"/>
      <c r="AU57" s="167">
        <v>5</v>
      </c>
      <c r="AV57" s="168"/>
      <c r="AW57" s="168"/>
      <c r="AX57" s="168"/>
      <c r="AY57" s="168"/>
      <c r="AZ57" s="169"/>
      <c r="BA57" s="167">
        <v>6</v>
      </c>
      <c r="BB57" s="168"/>
      <c r="BC57" s="168"/>
      <c r="BD57" s="168"/>
      <c r="BE57" s="168"/>
      <c r="BF57" s="169"/>
      <c r="BG57" s="106">
        <v>7</v>
      </c>
      <c r="BH57" s="107"/>
      <c r="BI57" s="107"/>
      <c r="BJ57" s="107"/>
      <c r="BK57" s="107"/>
      <c r="BL57" s="107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51" t="s">
        <v>118</v>
      </c>
      <c r="B58" s="152"/>
      <c r="C58" s="152"/>
      <c r="D58" s="152"/>
      <c r="E58" s="152"/>
      <c r="F58" s="153"/>
      <c r="G58" s="154" t="s">
        <v>119</v>
      </c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3"/>
      <c r="AI58" s="155" t="s">
        <v>120</v>
      </c>
      <c r="AJ58" s="156"/>
      <c r="AK58" s="156"/>
      <c r="AL58" s="156"/>
      <c r="AM58" s="156"/>
      <c r="AN58" s="157"/>
      <c r="AO58" s="155" t="s">
        <v>121</v>
      </c>
      <c r="AP58" s="156"/>
      <c r="AQ58" s="156"/>
      <c r="AR58" s="156"/>
      <c r="AS58" s="156"/>
      <c r="AT58" s="157"/>
      <c r="AU58" s="155" t="s">
        <v>122</v>
      </c>
      <c r="AV58" s="156"/>
      <c r="AW58" s="156"/>
      <c r="AX58" s="156"/>
      <c r="AY58" s="156"/>
      <c r="AZ58" s="157"/>
      <c r="BA58" s="155" t="s">
        <v>123</v>
      </c>
      <c r="BB58" s="156"/>
      <c r="BC58" s="156"/>
      <c r="BD58" s="156"/>
      <c r="BE58" s="156"/>
      <c r="BF58" s="157"/>
      <c r="BG58" s="155" t="s">
        <v>124</v>
      </c>
      <c r="BH58" s="156"/>
      <c r="BI58" s="156"/>
      <c r="BJ58" s="156"/>
      <c r="BK58" s="156"/>
      <c r="BL58" s="157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147" t="s">
        <v>317</v>
      </c>
      <c r="B59" s="147"/>
      <c r="C59" s="147"/>
      <c r="D59" s="147"/>
      <c r="E59" s="147"/>
      <c r="F59" s="147"/>
      <c r="G59" s="148" t="s">
        <v>318</v>
      </c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50"/>
      <c r="AI59" s="135">
        <v>111330</v>
      </c>
      <c r="AJ59" s="136"/>
      <c r="AK59" s="136"/>
      <c r="AL59" s="136"/>
      <c r="AM59" s="136"/>
      <c r="AN59" s="137"/>
      <c r="AO59" s="135">
        <v>222800</v>
      </c>
      <c r="AP59" s="136"/>
      <c r="AQ59" s="136"/>
      <c r="AR59" s="136"/>
      <c r="AS59" s="136"/>
      <c r="AT59" s="137"/>
      <c r="AU59" s="135">
        <v>215000</v>
      </c>
      <c r="AV59" s="136"/>
      <c r="AW59" s="136"/>
      <c r="AX59" s="136"/>
      <c r="AY59" s="136"/>
      <c r="AZ59" s="137"/>
      <c r="BA59" s="135">
        <v>228100</v>
      </c>
      <c r="BB59" s="136"/>
      <c r="BC59" s="136"/>
      <c r="BD59" s="136"/>
      <c r="BE59" s="136"/>
      <c r="BF59" s="137"/>
      <c r="BG59" s="135">
        <v>240500</v>
      </c>
      <c r="BH59" s="136"/>
      <c r="BI59" s="136"/>
      <c r="BJ59" s="136"/>
      <c r="BK59" s="136"/>
      <c r="BL59" s="137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285</v>
      </c>
      <c r="CB59" s="12"/>
      <c r="CC59" s="12"/>
      <c r="CD59" s="12"/>
      <c r="CE59" s="12"/>
      <c r="CF59" s="12"/>
    </row>
    <row r="60" spans="1:84" s="14" customFormat="1" ht="15" x14ac:dyDescent="0.2">
      <c r="A60" s="147" t="s">
        <v>250</v>
      </c>
      <c r="B60" s="147"/>
      <c r="C60" s="147"/>
      <c r="D60" s="147"/>
      <c r="E60" s="147"/>
      <c r="F60" s="147"/>
      <c r="G60" s="148" t="s">
        <v>4</v>
      </c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50"/>
      <c r="AI60" s="135">
        <v>111330</v>
      </c>
      <c r="AJ60" s="136"/>
      <c r="AK60" s="136"/>
      <c r="AL60" s="136"/>
      <c r="AM60" s="136"/>
      <c r="AN60" s="137"/>
      <c r="AO60" s="135">
        <v>222800</v>
      </c>
      <c r="AP60" s="136"/>
      <c r="AQ60" s="136"/>
      <c r="AR60" s="136"/>
      <c r="AS60" s="136"/>
      <c r="AT60" s="137"/>
      <c r="AU60" s="135">
        <v>215000</v>
      </c>
      <c r="AV60" s="136"/>
      <c r="AW60" s="136"/>
      <c r="AX60" s="136"/>
      <c r="AY60" s="136"/>
      <c r="AZ60" s="137"/>
      <c r="BA60" s="135">
        <v>228100</v>
      </c>
      <c r="BB60" s="136"/>
      <c r="BC60" s="136"/>
      <c r="BD60" s="136"/>
      <c r="BE60" s="136"/>
      <c r="BF60" s="137"/>
      <c r="BG60" s="135">
        <v>240500</v>
      </c>
      <c r="BH60" s="136"/>
      <c r="BI60" s="136"/>
      <c r="BJ60" s="136"/>
      <c r="BK60" s="136"/>
      <c r="BL60" s="137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47" t="s">
        <v>250</v>
      </c>
      <c r="B61" s="147"/>
      <c r="C61" s="147"/>
      <c r="D61" s="147"/>
      <c r="E61" s="147"/>
      <c r="F61" s="147"/>
      <c r="G61" s="148" t="s">
        <v>42</v>
      </c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50"/>
      <c r="AI61" s="135">
        <v>0</v>
      </c>
      <c r="AJ61" s="136"/>
      <c r="AK61" s="136"/>
      <c r="AL61" s="136"/>
      <c r="AM61" s="136"/>
      <c r="AN61" s="137"/>
      <c r="AO61" s="135">
        <v>0</v>
      </c>
      <c r="AP61" s="136"/>
      <c r="AQ61" s="136"/>
      <c r="AR61" s="136"/>
      <c r="AS61" s="136"/>
      <c r="AT61" s="137"/>
      <c r="AU61" s="135">
        <v>0</v>
      </c>
      <c r="AV61" s="136"/>
      <c r="AW61" s="136"/>
      <c r="AX61" s="136"/>
      <c r="AY61" s="136"/>
      <c r="AZ61" s="137"/>
      <c r="BA61" s="135">
        <v>0</v>
      </c>
      <c r="BB61" s="136"/>
      <c r="BC61" s="136"/>
      <c r="BD61" s="136"/>
      <c r="BE61" s="136"/>
      <c r="BF61" s="137"/>
      <c r="BG61" s="135">
        <v>0</v>
      </c>
      <c r="BH61" s="136"/>
      <c r="BI61" s="136"/>
      <c r="BJ61" s="136"/>
      <c r="BK61" s="136"/>
      <c r="BL61" s="137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147" t="s">
        <v>250</v>
      </c>
      <c r="B62" s="147"/>
      <c r="C62" s="147"/>
      <c r="D62" s="147"/>
      <c r="E62" s="147"/>
      <c r="F62" s="147"/>
      <c r="G62" s="148" t="s">
        <v>43</v>
      </c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50"/>
      <c r="AI62" s="135">
        <v>0</v>
      </c>
      <c r="AJ62" s="136"/>
      <c r="AK62" s="136"/>
      <c r="AL62" s="136"/>
      <c r="AM62" s="136"/>
      <c r="AN62" s="137"/>
      <c r="AO62" s="135">
        <v>0</v>
      </c>
      <c r="AP62" s="136"/>
      <c r="AQ62" s="136"/>
      <c r="AR62" s="136"/>
      <c r="AS62" s="136"/>
      <c r="AT62" s="137"/>
      <c r="AU62" s="135">
        <v>0</v>
      </c>
      <c r="AV62" s="136"/>
      <c r="AW62" s="136"/>
      <c r="AX62" s="136"/>
      <c r="AY62" s="136"/>
      <c r="AZ62" s="137"/>
      <c r="BA62" s="135">
        <v>0</v>
      </c>
      <c r="BB62" s="136"/>
      <c r="BC62" s="136"/>
      <c r="BD62" s="136"/>
      <c r="BE62" s="136"/>
      <c r="BF62" s="137"/>
      <c r="BG62" s="135">
        <v>0</v>
      </c>
      <c r="BH62" s="136"/>
      <c r="BI62" s="136"/>
      <c r="BJ62" s="136"/>
      <c r="BK62" s="136"/>
      <c r="BL62" s="137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147" t="s">
        <v>319</v>
      </c>
      <c r="B63" s="147"/>
      <c r="C63" s="147"/>
      <c r="D63" s="147"/>
      <c r="E63" s="147"/>
      <c r="F63" s="147"/>
      <c r="G63" s="148" t="s">
        <v>320</v>
      </c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50"/>
      <c r="AI63" s="135">
        <v>13600</v>
      </c>
      <c r="AJ63" s="136"/>
      <c r="AK63" s="136"/>
      <c r="AL63" s="136"/>
      <c r="AM63" s="136"/>
      <c r="AN63" s="137"/>
      <c r="AO63" s="135">
        <v>16425</v>
      </c>
      <c r="AP63" s="136"/>
      <c r="AQ63" s="136"/>
      <c r="AR63" s="136"/>
      <c r="AS63" s="136"/>
      <c r="AT63" s="137"/>
      <c r="AU63" s="135">
        <v>18250</v>
      </c>
      <c r="AV63" s="136"/>
      <c r="AW63" s="136"/>
      <c r="AX63" s="136"/>
      <c r="AY63" s="136"/>
      <c r="AZ63" s="137"/>
      <c r="BA63" s="135">
        <v>19345</v>
      </c>
      <c r="BB63" s="136"/>
      <c r="BC63" s="136"/>
      <c r="BD63" s="136"/>
      <c r="BE63" s="136"/>
      <c r="BF63" s="137"/>
      <c r="BG63" s="135">
        <v>20130</v>
      </c>
      <c r="BH63" s="136"/>
      <c r="BI63" s="136"/>
      <c r="BJ63" s="136"/>
      <c r="BK63" s="136"/>
      <c r="BL63" s="137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147" t="s">
        <v>250</v>
      </c>
      <c r="B64" s="147"/>
      <c r="C64" s="147"/>
      <c r="D64" s="147"/>
      <c r="E64" s="147"/>
      <c r="F64" s="147"/>
      <c r="G64" s="148" t="s">
        <v>4</v>
      </c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50"/>
      <c r="AI64" s="135">
        <v>13600</v>
      </c>
      <c r="AJ64" s="136"/>
      <c r="AK64" s="136"/>
      <c r="AL64" s="136"/>
      <c r="AM64" s="136"/>
      <c r="AN64" s="137"/>
      <c r="AO64" s="135">
        <v>16425</v>
      </c>
      <c r="AP64" s="136"/>
      <c r="AQ64" s="136"/>
      <c r="AR64" s="136"/>
      <c r="AS64" s="136"/>
      <c r="AT64" s="137"/>
      <c r="AU64" s="135">
        <v>18250</v>
      </c>
      <c r="AV64" s="136"/>
      <c r="AW64" s="136"/>
      <c r="AX64" s="136"/>
      <c r="AY64" s="136"/>
      <c r="AZ64" s="137"/>
      <c r="BA64" s="135">
        <v>19345</v>
      </c>
      <c r="BB64" s="136"/>
      <c r="BC64" s="136"/>
      <c r="BD64" s="136"/>
      <c r="BE64" s="136"/>
      <c r="BF64" s="137"/>
      <c r="BG64" s="135">
        <v>20130</v>
      </c>
      <c r="BH64" s="136"/>
      <c r="BI64" s="136"/>
      <c r="BJ64" s="136"/>
      <c r="BK64" s="136"/>
      <c r="BL64" s="137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147" t="s">
        <v>250</v>
      </c>
      <c r="B65" s="147"/>
      <c r="C65" s="147"/>
      <c r="D65" s="147"/>
      <c r="E65" s="147"/>
      <c r="F65" s="147"/>
      <c r="G65" s="148" t="s">
        <v>42</v>
      </c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50"/>
      <c r="AI65" s="135">
        <v>0</v>
      </c>
      <c r="AJ65" s="136"/>
      <c r="AK65" s="136"/>
      <c r="AL65" s="136"/>
      <c r="AM65" s="136"/>
      <c r="AN65" s="137"/>
      <c r="AO65" s="135">
        <v>0</v>
      </c>
      <c r="AP65" s="136"/>
      <c r="AQ65" s="136"/>
      <c r="AR65" s="136"/>
      <c r="AS65" s="136"/>
      <c r="AT65" s="137"/>
      <c r="AU65" s="135">
        <v>0</v>
      </c>
      <c r="AV65" s="136"/>
      <c r="AW65" s="136"/>
      <c r="AX65" s="136"/>
      <c r="AY65" s="136"/>
      <c r="AZ65" s="137"/>
      <c r="BA65" s="135">
        <v>0</v>
      </c>
      <c r="BB65" s="136"/>
      <c r="BC65" s="136"/>
      <c r="BD65" s="136"/>
      <c r="BE65" s="136"/>
      <c r="BF65" s="137"/>
      <c r="BG65" s="135">
        <v>0</v>
      </c>
      <c r="BH65" s="136"/>
      <c r="BI65" s="136"/>
      <c r="BJ65" s="136"/>
      <c r="BK65" s="136"/>
      <c r="BL65" s="137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147" t="s">
        <v>250</v>
      </c>
      <c r="B66" s="147"/>
      <c r="C66" s="147"/>
      <c r="D66" s="147"/>
      <c r="E66" s="147"/>
      <c r="F66" s="147"/>
      <c r="G66" s="148" t="s">
        <v>43</v>
      </c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50"/>
      <c r="AI66" s="135">
        <v>0</v>
      </c>
      <c r="AJ66" s="136"/>
      <c r="AK66" s="136"/>
      <c r="AL66" s="136"/>
      <c r="AM66" s="136"/>
      <c r="AN66" s="137"/>
      <c r="AO66" s="135">
        <v>0</v>
      </c>
      <c r="AP66" s="136"/>
      <c r="AQ66" s="136"/>
      <c r="AR66" s="136"/>
      <c r="AS66" s="136"/>
      <c r="AT66" s="137"/>
      <c r="AU66" s="135">
        <v>0</v>
      </c>
      <c r="AV66" s="136"/>
      <c r="AW66" s="136"/>
      <c r="AX66" s="136"/>
      <c r="AY66" s="136"/>
      <c r="AZ66" s="137"/>
      <c r="BA66" s="135">
        <v>0</v>
      </c>
      <c r="BB66" s="136"/>
      <c r="BC66" s="136"/>
      <c r="BD66" s="136"/>
      <c r="BE66" s="136"/>
      <c r="BF66" s="137"/>
      <c r="BG66" s="135">
        <v>0</v>
      </c>
      <c r="BH66" s="136"/>
      <c r="BI66" s="136"/>
      <c r="BJ66" s="136"/>
      <c r="BK66" s="136"/>
      <c r="BL66" s="137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147" t="s">
        <v>321</v>
      </c>
      <c r="B67" s="147"/>
      <c r="C67" s="147"/>
      <c r="D67" s="147"/>
      <c r="E67" s="147"/>
      <c r="F67" s="147"/>
      <c r="G67" s="148" t="s">
        <v>322</v>
      </c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50"/>
      <c r="AI67" s="135">
        <v>1893743</v>
      </c>
      <c r="AJ67" s="136"/>
      <c r="AK67" s="136"/>
      <c r="AL67" s="136"/>
      <c r="AM67" s="136"/>
      <c r="AN67" s="137"/>
      <c r="AO67" s="135">
        <v>598440</v>
      </c>
      <c r="AP67" s="136"/>
      <c r="AQ67" s="136"/>
      <c r="AR67" s="136"/>
      <c r="AS67" s="136"/>
      <c r="AT67" s="137"/>
      <c r="AU67" s="135">
        <v>556125</v>
      </c>
      <c r="AV67" s="136"/>
      <c r="AW67" s="136"/>
      <c r="AX67" s="136"/>
      <c r="AY67" s="136"/>
      <c r="AZ67" s="137"/>
      <c r="BA67" s="135">
        <v>557885</v>
      </c>
      <c r="BB67" s="136"/>
      <c r="BC67" s="136"/>
      <c r="BD67" s="136"/>
      <c r="BE67" s="136"/>
      <c r="BF67" s="137"/>
      <c r="BG67" s="135">
        <v>559550</v>
      </c>
      <c r="BH67" s="136"/>
      <c r="BI67" s="136"/>
      <c r="BJ67" s="136"/>
      <c r="BK67" s="136"/>
      <c r="BL67" s="137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147" t="s">
        <v>250</v>
      </c>
      <c r="B68" s="147"/>
      <c r="C68" s="147"/>
      <c r="D68" s="147"/>
      <c r="E68" s="147"/>
      <c r="F68" s="147"/>
      <c r="G68" s="148" t="s">
        <v>4</v>
      </c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50"/>
      <c r="AI68" s="135">
        <v>1893743</v>
      </c>
      <c r="AJ68" s="136"/>
      <c r="AK68" s="136"/>
      <c r="AL68" s="136"/>
      <c r="AM68" s="136"/>
      <c r="AN68" s="137"/>
      <c r="AO68" s="135">
        <v>598440</v>
      </c>
      <c r="AP68" s="136"/>
      <c r="AQ68" s="136"/>
      <c r="AR68" s="136"/>
      <c r="AS68" s="136"/>
      <c r="AT68" s="137"/>
      <c r="AU68" s="135">
        <v>556125</v>
      </c>
      <c r="AV68" s="136"/>
      <c r="AW68" s="136"/>
      <c r="AX68" s="136"/>
      <c r="AY68" s="136"/>
      <c r="AZ68" s="137"/>
      <c r="BA68" s="135">
        <v>557885</v>
      </c>
      <c r="BB68" s="136"/>
      <c r="BC68" s="136"/>
      <c r="BD68" s="136"/>
      <c r="BE68" s="136"/>
      <c r="BF68" s="137"/>
      <c r="BG68" s="135">
        <v>559550</v>
      </c>
      <c r="BH68" s="136"/>
      <c r="BI68" s="136"/>
      <c r="BJ68" s="136"/>
      <c r="BK68" s="136"/>
      <c r="BL68" s="137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147" t="s">
        <v>250</v>
      </c>
      <c r="B69" s="147"/>
      <c r="C69" s="147"/>
      <c r="D69" s="147"/>
      <c r="E69" s="147"/>
      <c r="F69" s="147"/>
      <c r="G69" s="148" t="s">
        <v>42</v>
      </c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50"/>
      <c r="AI69" s="135">
        <v>0</v>
      </c>
      <c r="AJ69" s="136"/>
      <c r="AK69" s="136"/>
      <c r="AL69" s="136"/>
      <c r="AM69" s="136"/>
      <c r="AN69" s="137"/>
      <c r="AO69" s="135">
        <v>0</v>
      </c>
      <c r="AP69" s="136"/>
      <c r="AQ69" s="136"/>
      <c r="AR69" s="136"/>
      <c r="AS69" s="136"/>
      <c r="AT69" s="137"/>
      <c r="AU69" s="135">
        <v>0</v>
      </c>
      <c r="AV69" s="136"/>
      <c r="AW69" s="136"/>
      <c r="AX69" s="136"/>
      <c r="AY69" s="136"/>
      <c r="AZ69" s="137"/>
      <c r="BA69" s="135">
        <v>0</v>
      </c>
      <c r="BB69" s="136"/>
      <c r="BC69" s="136"/>
      <c r="BD69" s="136"/>
      <c r="BE69" s="136"/>
      <c r="BF69" s="137"/>
      <c r="BG69" s="135">
        <v>0</v>
      </c>
      <c r="BH69" s="136"/>
      <c r="BI69" s="136"/>
      <c r="BJ69" s="136"/>
      <c r="BK69" s="136"/>
      <c r="BL69" s="137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147" t="s">
        <v>250</v>
      </c>
      <c r="B70" s="147"/>
      <c r="C70" s="147"/>
      <c r="D70" s="147"/>
      <c r="E70" s="147"/>
      <c r="F70" s="147"/>
      <c r="G70" s="148" t="s">
        <v>43</v>
      </c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50"/>
      <c r="AI70" s="135">
        <v>0</v>
      </c>
      <c r="AJ70" s="136"/>
      <c r="AK70" s="136"/>
      <c r="AL70" s="136"/>
      <c r="AM70" s="136"/>
      <c r="AN70" s="137"/>
      <c r="AO70" s="135">
        <v>0</v>
      </c>
      <c r="AP70" s="136"/>
      <c r="AQ70" s="136"/>
      <c r="AR70" s="136"/>
      <c r="AS70" s="136"/>
      <c r="AT70" s="137"/>
      <c r="AU70" s="135">
        <v>0</v>
      </c>
      <c r="AV70" s="136"/>
      <c r="AW70" s="136"/>
      <c r="AX70" s="136"/>
      <c r="AY70" s="136"/>
      <c r="AZ70" s="137"/>
      <c r="BA70" s="135">
        <v>0</v>
      </c>
      <c r="BB70" s="136"/>
      <c r="BC70" s="136"/>
      <c r="BD70" s="136"/>
      <c r="BE70" s="136"/>
      <c r="BF70" s="137"/>
      <c r="BG70" s="135">
        <v>0</v>
      </c>
      <c r="BH70" s="136"/>
      <c r="BI70" s="136"/>
      <c r="BJ70" s="136"/>
      <c r="BK70" s="136"/>
      <c r="BL70" s="137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6" customFormat="1" ht="15" hidden="1" customHeight="1" x14ac:dyDescent="0.2">
      <c r="A71" s="138" t="s">
        <v>90</v>
      </c>
      <c r="B71" s="139"/>
      <c r="C71" s="139"/>
      <c r="D71" s="139"/>
      <c r="E71" s="139"/>
      <c r="F71" s="140"/>
      <c r="G71" s="141" t="s">
        <v>91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3"/>
      <c r="AI71" s="144" t="s">
        <v>92</v>
      </c>
      <c r="AJ71" s="145"/>
      <c r="AK71" s="145"/>
      <c r="AL71" s="145"/>
      <c r="AM71" s="145"/>
      <c r="AN71" s="146"/>
      <c r="AO71" s="144" t="s">
        <v>93</v>
      </c>
      <c r="AP71" s="145"/>
      <c r="AQ71" s="145"/>
      <c r="AR71" s="145"/>
      <c r="AS71" s="145"/>
      <c r="AT71" s="146"/>
      <c r="AU71" s="144" t="s">
        <v>94</v>
      </c>
      <c r="AV71" s="145"/>
      <c r="AW71" s="145"/>
      <c r="AX71" s="145"/>
      <c r="AY71" s="145"/>
      <c r="AZ71" s="146"/>
      <c r="BA71" s="144" t="s">
        <v>95</v>
      </c>
      <c r="BB71" s="145"/>
      <c r="BC71" s="145"/>
      <c r="BD71" s="145"/>
      <c r="BE71" s="145"/>
      <c r="BF71" s="146"/>
      <c r="BG71" s="144" t="s">
        <v>96</v>
      </c>
      <c r="BH71" s="145"/>
      <c r="BI71" s="145"/>
      <c r="BJ71" s="145"/>
      <c r="BK71" s="145"/>
      <c r="BL71" s="146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15"/>
      <c r="CA71" s="15"/>
      <c r="CB71" s="15"/>
      <c r="CC71" s="15"/>
      <c r="CD71" s="15"/>
      <c r="CE71" s="15"/>
      <c r="CF71" s="15"/>
    </row>
    <row r="72" spans="1:84" s="14" customFormat="1" ht="15" hidden="1" x14ac:dyDescent="0.2">
      <c r="A72" s="172"/>
      <c r="B72" s="172"/>
      <c r="C72" s="172"/>
      <c r="D72" s="172"/>
      <c r="E72" s="172"/>
      <c r="F72" s="172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4"/>
      <c r="AE72" s="174"/>
      <c r="AF72" s="174"/>
      <c r="AG72" s="174"/>
      <c r="AH72" s="174"/>
      <c r="AI72" s="144"/>
      <c r="AJ72" s="145"/>
      <c r="AK72" s="145"/>
      <c r="AL72" s="145"/>
      <c r="AM72" s="145"/>
      <c r="AN72" s="146"/>
      <c r="AO72" s="144"/>
      <c r="AP72" s="145"/>
      <c r="AQ72" s="145"/>
      <c r="AR72" s="145"/>
      <c r="AS72" s="145"/>
      <c r="AT72" s="146"/>
      <c r="AU72" s="144"/>
      <c r="AV72" s="145"/>
      <c r="AW72" s="145"/>
      <c r="AX72" s="145"/>
      <c r="AY72" s="145"/>
      <c r="AZ72" s="146"/>
      <c r="BA72" s="144"/>
      <c r="BB72" s="145"/>
      <c r="BC72" s="145"/>
      <c r="BD72" s="145"/>
      <c r="BE72" s="145"/>
      <c r="BF72" s="146"/>
      <c r="BG72" s="144"/>
      <c r="BH72" s="145"/>
      <c r="BI72" s="145"/>
      <c r="BJ72" s="145"/>
      <c r="BK72" s="145"/>
      <c r="BL72" s="146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12"/>
      <c r="CA72" s="12" t="s">
        <v>97</v>
      </c>
      <c r="CB72" s="12"/>
      <c r="CC72" s="12"/>
      <c r="CD72" s="12"/>
      <c r="CE72" s="12"/>
      <c r="CF72" s="12"/>
    </row>
    <row r="73" spans="1:84" s="14" customFormat="1" ht="15" hidden="1" x14ac:dyDescent="0.2">
      <c r="A73" s="138" t="s">
        <v>98</v>
      </c>
      <c r="B73" s="170"/>
      <c r="C73" s="170"/>
      <c r="D73" s="170"/>
      <c r="E73" s="170"/>
      <c r="F73" s="171"/>
      <c r="G73" s="141" t="s">
        <v>99</v>
      </c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1"/>
      <c r="AI73" s="144" t="s">
        <v>100</v>
      </c>
      <c r="AJ73" s="145"/>
      <c r="AK73" s="145"/>
      <c r="AL73" s="145"/>
      <c r="AM73" s="145"/>
      <c r="AN73" s="146"/>
      <c r="AO73" s="144" t="s">
        <v>101</v>
      </c>
      <c r="AP73" s="145"/>
      <c r="AQ73" s="145"/>
      <c r="AR73" s="145"/>
      <c r="AS73" s="145"/>
      <c r="AT73" s="146"/>
      <c r="AU73" s="144" t="s">
        <v>102</v>
      </c>
      <c r="AV73" s="145"/>
      <c r="AW73" s="145"/>
      <c r="AX73" s="145"/>
      <c r="AY73" s="145"/>
      <c r="AZ73" s="146"/>
      <c r="BA73" s="144" t="s">
        <v>103</v>
      </c>
      <c r="BB73" s="145"/>
      <c r="BC73" s="145"/>
      <c r="BD73" s="145"/>
      <c r="BE73" s="145"/>
      <c r="BF73" s="146"/>
      <c r="BG73" s="144" t="s">
        <v>104</v>
      </c>
      <c r="BH73" s="145"/>
      <c r="BI73" s="145"/>
      <c r="BJ73" s="145"/>
      <c r="BK73" s="145"/>
      <c r="BL73" s="146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12"/>
      <c r="CA73" s="12"/>
      <c r="CB73" s="12"/>
      <c r="CC73" s="12"/>
      <c r="CD73" s="12"/>
      <c r="CE73" s="12"/>
      <c r="CF73" s="12"/>
    </row>
    <row r="74" spans="1:84" s="14" customFormat="1" ht="15" hidden="1" x14ac:dyDescent="0.2">
      <c r="A74" s="172"/>
      <c r="B74" s="172"/>
      <c r="C74" s="172"/>
      <c r="D74" s="172"/>
      <c r="E74" s="172"/>
      <c r="F74" s="172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4"/>
      <c r="AE74" s="174"/>
      <c r="AF74" s="174"/>
      <c r="AG74" s="174"/>
      <c r="AH74" s="174"/>
      <c r="AI74" s="144"/>
      <c r="AJ74" s="145"/>
      <c r="AK74" s="145"/>
      <c r="AL74" s="145"/>
      <c r="AM74" s="145"/>
      <c r="AN74" s="146"/>
      <c r="AO74" s="144"/>
      <c r="AP74" s="145"/>
      <c r="AQ74" s="145"/>
      <c r="AR74" s="145"/>
      <c r="AS74" s="145"/>
      <c r="AT74" s="146"/>
      <c r="AU74" s="144"/>
      <c r="AV74" s="145"/>
      <c r="AW74" s="145"/>
      <c r="AX74" s="145"/>
      <c r="AY74" s="145"/>
      <c r="AZ74" s="146"/>
      <c r="BA74" s="144"/>
      <c r="BB74" s="145"/>
      <c r="BC74" s="145"/>
      <c r="BD74" s="145"/>
      <c r="BE74" s="145"/>
      <c r="BF74" s="146"/>
      <c r="BG74" s="144"/>
      <c r="BH74" s="145"/>
      <c r="BI74" s="145"/>
      <c r="BJ74" s="145"/>
      <c r="BK74" s="145"/>
      <c r="BL74" s="146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12"/>
      <c r="CA74" s="12" t="s">
        <v>105</v>
      </c>
      <c r="CB74" s="12"/>
      <c r="CC74" s="12"/>
      <c r="CD74" s="12"/>
      <c r="CE74" s="12"/>
      <c r="CF74" s="12"/>
    </row>
    <row r="75" spans="1:84" s="14" customFormat="1" ht="15" hidden="1" x14ac:dyDescent="0.2">
      <c r="A75" s="138" t="s">
        <v>106</v>
      </c>
      <c r="B75" s="170"/>
      <c r="C75" s="170"/>
      <c r="D75" s="170"/>
      <c r="E75" s="170"/>
      <c r="F75" s="171"/>
      <c r="G75" s="141" t="s">
        <v>107</v>
      </c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1"/>
      <c r="AI75" s="144" t="s">
        <v>108</v>
      </c>
      <c r="AJ75" s="145"/>
      <c r="AK75" s="145"/>
      <c r="AL75" s="145"/>
      <c r="AM75" s="145"/>
      <c r="AN75" s="146"/>
      <c r="AO75" s="144" t="s">
        <v>109</v>
      </c>
      <c r="AP75" s="145"/>
      <c r="AQ75" s="145"/>
      <c r="AR75" s="145"/>
      <c r="AS75" s="145"/>
      <c r="AT75" s="146"/>
      <c r="AU75" s="144" t="s">
        <v>110</v>
      </c>
      <c r="AV75" s="145"/>
      <c r="AW75" s="145"/>
      <c r="AX75" s="145"/>
      <c r="AY75" s="145"/>
      <c r="AZ75" s="146"/>
      <c r="BA75" s="144" t="s">
        <v>111</v>
      </c>
      <c r="BB75" s="145"/>
      <c r="BC75" s="145"/>
      <c r="BD75" s="145"/>
      <c r="BE75" s="145"/>
      <c r="BF75" s="146"/>
      <c r="BG75" s="144" t="s">
        <v>112</v>
      </c>
      <c r="BH75" s="145"/>
      <c r="BI75" s="145"/>
      <c r="BJ75" s="145"/>
      <c r="BK75" s="145"/>
      <c r="BL75" s="146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12"/>
      <c r="CA75" s="12"/>
      <c r="CB75" s="12"/>
      <c r="CC75" s="12"/>
      <c r="CD75" s="12"/>
      <c r="CE75" s="12"/>
      <c r="CF75" s="12"/>
    </row>
    <row r="76" spans="1:84" s="14" customFormat="1" ht="15" hidden="1" x14ac:dyDescent="0.2">
      <c r="A76" s="172"/>
      <c r="B76" s="172"/>
      <c r="C76" s="172"/>
      <c r="D76" s="172"/>
      <c r="E76" s="172"/>
      <c r="F76" s="172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4"/>
      <c r="AE76" s="174"/>
      <c r="AF76" s="174"/>
      <c r="AG76" s="174"/>
      <c r="AH76" s="174"/>
      <c r="AI76" s="144"/>
      <c r="AJ76" s="145"/>
      <c r="AK76" s="145"/>
      <c r="AL76" s="145"/>
      <c r="AM76" s="145"/>
      <c r="AN76" s="146"/>
      <c r="AO76" s="144"/>
      <c r="AP76" s="145"/>
      <c r="AQ76" s="145"/>
      <c r="AR76" s="145"/>
      <c r="AS76" s="145"/>
      <c r="AT76" s="146"/>
      <c r="AU76" s="144"/>
      <c r="AV76" s="145"/>
      <c r="AW76" s="145"/>
      <c r="AX76" s="145"/>
      <c r="AY76" s="145"/>
      <c r="AZ76" s="146"/>
      <c r="BA76" s="144"/>
      <c r="BB76" s="145"/>
      <c r="BC76" s="145"/>
      <c r="BD76" s="145"/>
      <c r="BE76" s="145"/>
      <c r="BF76" s="146"/>
      <c r="BG76" s="144"/>
      <c r="BH76" s="145"/>
      <c r="BI76" s="145"/>
      <c r="BJ76" s="145"/>
      <c r="BK76" s="145"/>
      <c r="BL76" s="146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12"/>
      <c r="CA76" s="12" t="s">
        <v>113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138" t="s">
        <v>90</v>
      </c>
      <c r="B77" s="170"/>
      <c r="C77" s="170"/>
      <c r="D77" s="170"/>
      <c r="E77" s="170"/>
      <c r="F77" s="171"/>
      <c r="G77" s="141" t="s">
        <v>91</v>
      </c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1"/>
      <c r="AI77" s="144" t="s">
        <v>92</v>
      </c>
      <c r="AJ77" s="145"/>
      <c r="AK77" s="145"/>
      <c r="AL77" s="145"/>
      <c r="AM77" s="145"/>
      <c r="AN77" s="146"/>
      <c r="AO77" s="144" t="s">
        <v>93</v>
      </c>
      <c r="AP77" s="145"/>
      <c r="AQ77" s="145"/>
      <c r="AR77" s="145"/>
      <c r="AS77" s="145"/>
      <c r="AT77" s="146"/>
      <c r="AU77" s="144" t="s">
        <v>94</v>
      </c>
      <c r="AV77" s="145"/>
      <c r="AW77" s="145"/>
      <c r="AX77" s="145"/>
      <c r="AY77" s="145"/>
      <c r="AZ77" s="146"/>
      <c r="BA77" s="144" t="s">
        <v>95</v>
      </c>
      <c r="BB77" s="145"/>
      <c r="BC77" s="145"/>
      <c r="BD77" s="145"/>
      <c r="BE77" s="145"/>
      <c r="BF77" s="146"/>
      <c r="BG77" s="144" t="s">
        <v>96</v>
      </c>
      <c r="BH77" s="145"/>
      <c r="BI77" s="145"/>
      <c r="BJ77" s="145"/>
      <c r="BK77" s="145"/>
      <c r="BL77" s="146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72"/>
      <c r="B78" s="172"/>
      <c r="C78" s="172"/>
      <c r="D78" s="172"/>
      <c r="E78" s="172"/>
      <c r="F78" s="172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4"/>
      <c r="AE78" s="174"/>
      <c r="AF78" s="174"/>
      <c r="AG78" s="174"/>
      <c r="AH78" s="174"/>
      <c r="AI78" s="144"/>
      <c r="AJ78" s="145"/>
      <c r="AK78" s="145"/>
      <c r="AL78" s="145"/>
      <c r="AM78" s="145"/>
      <c r="AN78" s="146"/>
      <c r="AO78" s="144"/>
      <c r="AP78" s="145"/>
      <c r="AQ78" s="145"/>
      <c r="AR78" s="145"/>
      <c r="AS78" s="145"/>
      <c r="AT78" s="146"/>
      <c r="AU78" s="144"/>
      <c r="AV78" s="145"/>
      <c r="AW78" s="145"/>
      <c r="AX78" s="145"/>
      <c r="AY78" s="145"/>
      <c r="AZ78" s="146"/>
      <c r="BA78" s="144"/>
      <c r="BB78" s="145"/>
      <c r="BC78" s="145"/>
      <c r="BD78" s="145"/>
      <c r="BE78" s="145"/>
      <c r="BF78" s="146"/>
      <c r="BG78" s="144"/>
      <c r="BH78" s="145"/>
      <c r="BI78" s="145"/>
      <c r="BJ78" s="145"/>
      <c r="BK78" s="145"/>
      <c r="BL78" s="146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12"/>
      <c r="CA78" s="12" t="s">
        <v>114</v>
      </c>
      <c r="CB78" s="12"/>
      <c r="CC78" s="12"/>
      <c r="CD78" s="12"/>
      <c r="CE78" s="12"/>
      <c r="CF78" s="12"/>
    </row>
    <row r="79" spans="1:84" s="14" customFormat="1" ht="15" hidden="1" customHeight="1" x14ac:dyDescent="0.2">
      <c r="A79" s="138" t="s">
        <v>98</v>
      </c>
      <c r="B79" s="170"/>
      <c r="C79" s="170"/>
      <c r="D79" s="170"/>
      <c r="E79" s="170"/>
      <c r="F79" s="171"/>
      <c r="G79" s="141" t="s">
        <v>99</v>
      </c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1"/>
      <c r="AI79" s="175" t="s">
        <v>100</v>
      </c>
      <c r="AJ79" s="176"/>
      <c r="AK79" s="176"/>
      <c r="AL79" s="176"/>
      <c r="AM79" s="176"/>
      <c r="AN79" s="177"/>
      <c r="AO79" s="175" t="s">
        <v>101</v>
      </c>
      <c r="AP79" s="176"/>
      <c r="AQ79" s="176"/>
      <c r="AR79" s="176"/>
      <c r="AS79" s="176"/>
      <c r="AT79" s="177"/>
      <c r="AU79" s="175" t="s">
        <v>102</v>
      </c>
      <c r="AV79" s="176"/>
      <c r="AW79" s="176"/>
      <c r="AX79" s="176"/>
      <c r="AY79" s="176"/>
      <c r="AZ79" s="177"/>
      <c r="BA79" s="175" t="s">
        <v>103</v>
      </c>
      <c r="BB79" s="176"/>
      <c r="BC79" s="176"/>
      <c r="BD79" s="176"/>
      <c r="BE79" s="176"/>
      <c r="BF79" s="177"/>
      <c r="BG79" s="175" t="s">
        <v>104</v>
      </c>
      <c r="BH79" s="176"/>
      <c r="BI79" s="176"/>
      <c r="BJ79" s="176"/>
      <c r="BK79" s="176"/>
      <c r="BL79" s="177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12"/>
      <c r="CA79" s="12"/>
      <c r="CB79" s="12"/>
      <c r="CC79" s="12"/>
      <c r="CD79" s="12"/>
      <c r="CE79" s="12"/>
      <c r="CF79" s="12"/>
    </row>
    <row r="80" spans="1:84" s="14" customFormat="1" ht="30" hidden="1" x14ac:dyDescent="0.2">
      <c r="A80" s="172"/>
      <c r="B80" s="172"/>
      <c r="C80" s="172"/>
      <c r="D80" s="172"/>
      <c r="E80" s="172"/>
      <c r="F80" s="172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4"/>
      <c r="AE80" s="174"/>
      <c r="AF80" s="174"/>
      <c r="AG80" s="174"/>
      <c r="AH80" s="174"/>
      <c r="AI80" s="144"/>
      <c r="AJ80" s="145"/>
      <c r="AK80" s="145"/>
      <c r="AL80" s="145"/>
      <c r="AM80" s="145"/>
      <c r="AN80" s="146"/>
      <c r="AO80" s="144"/>
      <c r="AP80" s="145"/>
      <c r="AQ80" s="145"/>
      <c r="AR80" s="145"/>
      <c r="AS80" s="145"/>
      <c r="AT80" s="146"/>
      <c r="AU80" s="144"/>
      <c r="AV80" s="145"/>
      <c r="AW80" s="145"/>
      <c r="AX80" s="145"/>
      <c r="AY80" s="145"/>
      <c r="AZ80" s="146"/>
      <c r="BA80" s="144"/>
      <c r="BB80" s="145"/>
      <c r="BC80" s="145"/>
      <c r="BD80" s="145"/>
      <c r="BE80" s="145"/>
      <c r="BF80" s="146"/>
      <c r="BG80" s="144"/>
      <c r="BH80" s="145"/>
      <c r="BI80" s="145"/>
      <c r="BJ80" s="145"/>
      <c r="BK80" s="145"/>
      <c r="BL80" s="146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12"/>
      <c r="CA80" s="12" t="s">
        <v>115</v>
      </c>
      <c r="CB80" s="12"/>
      <c r="CC80" s="12"/>
      <c r="CD80" s="12"/>
      <c r="CE80" s="12"/>
      <c r="CF80" s="12"/>
    </row>
    <row r="81" spans="1:84" s="14" customFormat="1" ht="15" hidden="1" customHeight="1" x14ac:dyDescent="0.2">
      <c r="A81" s="138" t="s">
        <v>106</v>
      </c>
      <c r="B81" s="170"/>
      <c r="C81" s="170"/>
      <c r="D81" s="170"/>
      <c r="E81" s="170"/>
      <c r="F81" s="171"/>
      <c r="G81" s="141" t="s">
        <v>107</v>
      </c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1"/>
      <c r="AI81" s="144" t="s">
        <v>108</v>
      </c>
      <c r="AJ81" s="145"/>
      <c r="AK81" s="145"/>
      <c r="AL81" s="145"/>
      <c r="AM81" s="145"/>
      <c r="AN81" s="146"/>
      <c r="AO81" s="144" t="s">
        <v>109</v>
      </c>
      <c r="AP81" s="145"/>
      <c r="AQ81" s="145"/>
      <c r="AR81" s="145"/>
      <c r="AS81" s="145"/>
      <c r="AT81" s="146"/>
      <c r="AU81" s="144" t="s">
        <v>110</v>
      </c>
      <c r="AV81" s="145"/>
      <c r="AW81" s="145"/>
      <c r="AX81" s="145"/>
      <c r="AY81" s="145"/>
      <c r="AZ81" s="146"/>
      <c r="BA81" s="144" t="s">
        <v>111</v>
      </c>
      <c r="BB81" s="145"/>
      <c r="BC81" s="145"/>
      <c r="BD81" s="145"/>
      <c r="BE81" s="145"/>
      <c r="BF81" s="146"/>
      <c r="BG81" s="144" t="s">
        <v>112</v>
      </c>
      <c r="BH81" s="145"/>
      <c r="BI81" s="145"/>
      <c r="BJ81" s="145"/>
      <c r="BK81" s="145"/>
      <c r="BL81" s="146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12"/>
      <c r="CA81" s="12"/>
      <c r="CB81" s="12"/>
      <c r="CC81" s="12"/>
      <c r="CD81" s="12"/>
      <c r="CE81" s="12"/>
      <c r="CF81" s="12"/>
    </row>
    <row r="82" spans="1:84" s="14" customFormat="1" ht="30" hidden="1" x14ac:dyDescent="0.2">
      <c r="A82" s="172"/>
      <c r="B82" s="172"/>
      <c r="C82" s="172"/>
      <c r="D82" s="172"/>
      <c r="E82" s="172"/>
      <c r="F82" s="172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4"/>
      <c r="AE82" s="174"/>
      <c r="AF82" s="174"/>
      <c r="AG82" s="174"/>
      <c r="AH82" s="174"/>
      <c r="AI82" s="144"/>
      <c r="AJ82" s="145"/>
      <c r="AK82" s="145"/>
      <c r="AL82" s="145"/>
      <c r="AM82" s="145"/>
      <c r="AN82" s="146"/>
      <c r="AO82" s="144"/>
      <c r="AP82" s="145"/>
      <c r="AQ82" s="145"/>
      <c r="AR82" s="145"/>
      <c r="AS82" s="145"/>
      <c r="AT82" s="146"/>
      <c r="AU82" s="144"/>
      <c r="AV82" s="145"/>
      <c r="AW82" s="145"/>
      <c r="AX82" s="145"/>
      <c r="AY82" s="145"/>
      <c r="AZ82" s="146"/>
      <c r="BA82" s="144"/>
      <c r="BB82" s="145"/>
      <c r="BC82" s="145"/>
      <c r="BD82" s="145"/>
      <c r="BE82" s="145"/>
      <c r="BF82" s="146"/>
      <c r="BG82" s="144"/>
      <c r="BH82" s="145"/>
      <c r="BI82" s="145"/>
      <c r="BJ82" s="145"/>
      <c r="BK82" s="145"/>
      <c r="BL82" s="146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12"/>
      <c r="CA82" s="12" t="s">
        <v>116</v>
      </c>
      <c r="CB82" s="12"/>
      <c r="CC82" s="12"/>
      <c r="CD82" s="12"/>
      <c r="CE82" s="12"/>
      <c r="CF82" s="12"/>
    </row>
    <row r="83" spans="1:84" s="14" customFormat="1" ht="15" x14ac:dyDescent="0.2">
      <c r="A83" s="65" t="s">
        <v>50</v>
      </c>
      <c r="B83" s="65"/>
      <c r="C83" s="65"/>
      <c r="D83" s="65"/>
      <c r="E83" s="65"/>
      <c r="F83" s="65"/>
      <c r="G83" s="104" t="s">
        <v>41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5"/>
      <c r="AE83" s="105"/>
      <c r="AF83" s="105"/>
      <c r="AG83" s="105"/>
      <c r="AH83" s="105"/>
      <c r="AI83" s="68">
        <v>2018673</v>
      </c>
      <c r="AJ83" s="68"/>
      <c r="AK83" s="68"/>
      <c r="AL83" s="68"/>
      <c r="AM83" s="68"/>
      <c r="AN83" s="68"/>
      <c r="AO83" s="68">
        <v>837665</v>
      </c>
      <c r="AP83" s="68"/>
      <c r="AQ83" s="68"/>
      <c r="AR83" s="68"/>
      <c r="AS83" s="68"/>
      <c r="AT83" s="68"/>
      <c r="AU83" s="68">
        <v>789375</v>
      </c>
      <c r="AV83" s="68"/>
      <c r="AW83" s="68"/>
      <c r="AX83" s="68"/>
      <c r="AY83" s="68"/>
      <c r="AZ83" s="68"/>
      <c r="BA83" s="68">
        <v>805330</v>
      </c>
      <c r="BB83" s="68"/>
      <c r="BC83" s="68"/>
      <c r="BD83" s="68"/>
      <c r="BE83" s="68"/>
      <c r="BF83" s="68"/>
      <c r="BG83" s="68">
        <v>820180</v>
      </c>
      <c r="BH83" s="68"/>
      <c r="BI83" s="68"/>
      <c r="BJ83" s="68"/>
      <c r="BK83" s="68"/>
      <c r="BL83" s="68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65" t="s">
        <v>50</v>
      </c>
      <c r="B84" s="65"/>
      <c r="C84" s="65"/>
      <c r="D84" s="65"/>
      <c r="E84" s="65"/>
      <c r="F84" s="65"/>
      <c r="G84" s="104" t="s">
        <v>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5"/>
      <c r="AE84" s="105"/>
      <c r="AF84" s="105"/>
      <c r="AG84" s="105"/>
      <c r="AH84" s="105"/>
      <c r="AI84" s="68">
        <v>2018673</v>
      </c>
      <c r="AJ84" s="68"/>
      <c r="AK84" s="68"/>
      <c r="AL84" s="68"/>
      <c r="AM84" s="68"/>
      <c r="AN84" s="68"/>
      <c r="AO84" s="68">
        <v>837665</v>
      </c>
      <c r="AP84" s="68"/>
      <c r="AQ84" s="68"/>
      <c r="AR84" s="68"/>
      <c r="AS84" s="68"/>
      <c r="AT84" s="68"/>
      <c r="AU84" s="68">
        <v>789375</v>
      </c>
      <c r="AV84" s="68"/>
      <c r="AW84" s="68"/>
      <c r="AX84" s="68"/>
      <c r="AY84" s="68"/>
      <c r="AZ84" s="68"/>
      <c r="BA84" s="68">
        <v>805330</v>
      </c>
      <c r="BB84" s="68"/>
      <c r="BC84" s="68"/>
      <c r="BD84" s="68"/>
      <c r="BE84" s="68"/>
      <c r="BF84" s="68"/>
      <c r="BG84" s="68">
        <v>820180</v>
      </c>
      <c r="BH84" s="68"/>
      <c r="BI84" s="68"/>
      <c r="BJ84" s="68"/>
      <c r="BK84" s="68"/>
      <c r="BL84" s="68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12"/>
      <c r="CA84" s="12"/>
      <c r="CB84" s="12"/>
      <c r="CC84" s="12"/>
      <c r="CD84" s="12"/>
      <c r="CE84" s="12"/>
      <c r="CF84" s="12"/>
    </row>
    <row r="85" spans="1:84" s="14" customFormat="1" ht="15" x14ac:dyDescent="0.2">
      <c r="A85" s="65" t="s">
        <v>50</v>
      </c>
      <c r="B85" s="65"/>
      <c r="C85" s="65"/>
      <c r="D85" s="65"/>
      <c r="E85" s="65"/>
      <c r="F85" s="65"/>
      <c r="G85" s="104" t="s">
        <v>42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5"/>
      <c r="AE85" s="105"/>
      <c r="AF85" s="105"/>
      <c r="AG85" s="105"/>
      <c r="AH85" s="105"/>
      <c r="AI85" s="68">
        <v>0</v>
      </c>
      <c r="AJ85" s="68"/>
      <c r="AK85" s="68"/>
      <c r="AL85" s="68"/>
      <c r="AM85" s="68"/>
      <c r="AN85" s="68"/>
      <c r="AO85" s="68">
        <v>0</v>
      </c>
      <c r="AP85" s="68"/>
      <c r="AQ85" s="68"/>
      <c r="AR85" s="68"/>
      <c r="AS85" s="68"/>
      <c r="AT85" s="68"/>
      <c r="AU85" s="68">
        <v>0</v>
      </c>
      <c r="AV85" s="68"/>
      <c r="AW85" s="68"/>
      <c r="AX85" s="68"/>
      <c r="AY85" s="68"/>
      <c r="AZ85" s="68"/>
      <c r="BA85" s="68">
        <v>0</v>
      </c>
      <c r="BB85" s="68"/>
      <c r="BC85" s="68"/>
      <c r="BD85" s="68"/>
      <c r="BE85" s="68"/>
      <c r="BF85" s="68"/>
      <c r="BG85" s="68">
        <v>0</v>
      </c>
      <c r="BH85" s="68"/>
      <c r="BI85" s="68"/>
      <c r="BJ85" s="68"/>
      <c r="BK85" s="68"/>
      <c r="BL85" s="68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12"/>
      <c r="CA85" s="12"/>
      <c r="CB85" s="12"/>
      <c r="CC85" s="12"/>
      <c r="CD85" s="12"/>
      <c r="CE85" s="12"/>
      <c r="CF85" s="12"/>
    </row>
    <row r="86" spans="1:84" s="14" customFormat="1" ht="15" x14ac:dyDescent="0.2">
      <c r="A86" s="65" t="s">
        <v>50</v>
      </c>
      <c r="B86" s="65"/>
      <c r="C86" s="65"/>
      <c r="D86" s="65"/>
      <c r="E86" s="65"/>
      <c r="F86" s="65"/>
      <c r="G86" s="104" t="s">
        <v>43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5"/>
      <c r="AE86" s="105"/>
      <c r="AF86" s="105"/>
      <c r="AG86" s="105"/>
      <c r="AH86" s="105"/>
      <c r="AI86" s="68">
        <v>0</v>
      </c>
      <c r="AJ86" s="68"/>
      <c r="AK86" s="68"/>
      <c r="AL86" s="68"/>
      <c r="AM86" s="68"/>
      <c r="AN86" s="68"/>
      <c r="AO86" s="68">
        <v>0</v>
      </c>
      <c r="AP86" s="68"/>
      <c r="AQ86" s="68"/>
      <c r="AR86" s="68"/>
      <c r="AS86" s="68"/>
      <c r="AT86" s="68"/>
      <c r="AU86" s="68">
        <v>0</v>
      </c>
      <c r="AV86" s="68"/>
      <c r="AW86" s="68"/>
      <c r="AX86" s="68"/>
      <c r="AY86" s="68"/>
      <c r="AZ86" s="68"/>
      <c r="BA86" s="68">
        <v>0</v>
      </c>
      <c r="BB86" s="68"/>
      <c r="BC86" s="68"/>
      <c r="BD86" s="68"/>
      <c r="BE86" s="68"/>
      <c r="BF86" s="68"/>
      <c r="BG86" s="68">
        <v>0</v>
      </c>
      <c r="BH86" s="68"/>
      <c r="BI86" s="68"/>
      <c r="BJ86" s="68"/>
      <c r="BK86" s="68"/>
      <c r="BL86" s="68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12"/>
      <c r="CA86" s="12"/>
      <c r="CB86" s="12"/>
      <c r="CC86" s="12"/>
      <c r="CD86" s="12"/>
      <c r="CE86" s="12"/>
      <c r="CF86" s="12"/>
    </row>
    <row r="87" spans="1:84" s="14" customFormat="1" ht="14.25" customHeight="1" x14ac:dyDescent="0.2">
      <c r="A87" s="40"/>
      <c r="B87" s="40"/>
      <c r="C87" s="40"/>
      <c r="D87" s="40"/>
      <c r="E87" s="40"/>
      <c r="F87" s="40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2"/>
      <c r="AE87" s="42"/>
      <c r="AF87" s="42"/>
      <c r="AG87" s="42"/>
      <c r="AH87" s="42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12"/>
      <c r="CA87" s="12"/>
      <c r="CB87" s="12"/>
      <c r="CC87" s="12"/>
      <c r="CD87" s="12"/>
      <c r="CE87" s="12"/>
      <c r="CF87" s="12"/>
    </row>
    <row r="88" spans="1:84" s="14" customFormat="1" ht="15" hidden="1" x14ac:dyDescent="0.2">
      <c r="A88" s="40"/>
      <c r="B88" s="40"/>
      <c r="C88" s="40"/>
      <c r="D88" s="40"/>
      <c r="E88" s="40"/>
      <c r="F88" s="40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2"/>
      <c r="AE88" s="42"/>
      <c r="AF88" s="42"/>
      <c r="AG88" s="42"/>
      <c r="AH88" s="42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12"/>
      <c r="CA88" s="12"/>
      <c r="CB88" s="12"/>
      <c r="CC88" s="12"/>
      <c r="CD88" s="12"/>
      <c r="CE88" s="12"/>
      <c r="CF88" s="12"/>
    </row>
    <row r="89" spans="1:84" s="13" customFormat="1" ht="15" x14ac:dyDescent="0.25">
      <c r="A89" s="125" t="s">
        <v>373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</row>
    <row r="90" spans="1:84" s="14" customFormat="1" ht="15" x14ac:dyDescent="0.2">
      <c r="A90" s="126" t="s">
        <v>366</v>
      </c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12"/>
      <c r="CA90" s="12"/>
      <c r="CB90" s="12"/>
      <c r="CC90" s="12"/>
      <c r="CD90" s="12"/>
      <c r="CE90" s="12"/>
      <c r="CF90" s="12"/>
    </row>
    <row r="91" spans="1:84" s="13" customFormat="1" ht="21.75" customHeight="1" x14ac:dyDescent="0.25">
      <c r="A91" s="127" t="s">
        <v>19</v>
      </c>
      <c r="B91" s="128"/>
      <c r="C91" s="128"/>
      <c r="D91" s="128"/>
      <c r="E91" s="128"/>
      <c r="F91" s="129"/>
      <c r="G91" s="93" t="s">
        <v>11</v>
      </c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133"/>
      <c r="AE91" s="133"/>
      <c r="AF91" s="133"/>
      <c r="AG91" s="133"/>
      <c r="AH91" s="134"/>
      <c r="AI91" s="77" t="s">
        <v>367</v>
      </c>
      <c r="AJ91" s="78"/>
      <c r="AK91" s="78"/>
      <c r="AL91" s="78"/>
      <c r="AM91" s="78"/>
      <c r="AN91" s="79"/>
      <c r="AO91" s="77" t="s">
        <v>368</v>
      </c>
      <c r="AP91" s="78"/>
      <c r="AQ91" s="78"/>
      <c r="AR91" s="78"/>
      <c r="AS91" s="78"/>
      <c r="AT91" s="79"/>
      <c r="AU91" s="77" t="s">
        <v>369</v>
      </c>
      <c r="AV91" s="78"/>
      <c r="AW91" s="78"/>
      <c r="AX91" s="78"/>
      <c r="AY91" s="78"/>
      <c r="AZ91" s="79"/>
      <c r="BA91" s="77" t="s">
        <v>370</v>
      </c>
      <c r="BB91" s="78"/>
      <c r="BC91" s="78"/>
      <c r="BD91" s="78"/>
      <c r="BE91" s="78"/>
      <c r="BF91" s="79"/>
      <c r="BG91" s="77" t="s">
        <v>371</v>
      </c>
      <c r="BH91" s="78"/>
      <c r="BI91" s="78"/>
      <c r="BJ91" s="78"/>
      <c r="BK91" s="78"/>
      <c r="BL91" s="7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</row>
    <row r="92" spans="1:84" s="13" customFormat="1" ht="24" customHeight="1" x14ac:dyDescent="0.25">
      <c r="A92" s="130"/>
      <c r="B92" s="131"/>
      <c r="C92" s="131"/>
      <c r="D92" s="131"/>
      <c r="E92" s="131"/>
      <c r="F92" s="132"/>
      <c r="G92" s="97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87"/>
      <c r="AE92" s="87"/>
      <c r="AF92" s="87"/>
      <c r="AG92" s="87"/>
      <c r="AH92" s="88"/>
      <c r="AI92" s="80" t="s">
        <v>45</v>
      </c>
      <c r="AJ92" s="74"/>
      <c r="AK92" s="74"/>
      <c r="AL92" s="74"/>
      <c r="AM92" s="74"/>
      <c r="AN92" s="81"/>
      <c r="AO92" s="82" t="s">
        <v>46</v>
      </c>
      <c r="AP92" s="83"/>
      <c r="AQ92" s="83"/>
      <c r="AR92" s="83"/>
      <c r="AS92" s="83"/>
      <c r="AT92" s="84"/>
      <c r="AU92" s="85" t="s">
        <v>47</v>
      </c>
      <c r="AV92" s="74"/>
      <c r="AW92" s="74"/>
      <c r="AX92" s="74"/>
      <c r="AY92" s="74"/>
      <c r="AZ92" s="81"/>
      <c r="BA92" s="85" t="s">
        <v>47</v>
      </c>
      <c r="BB92" s="74"/>
      <c r="BC92" s="74"/>
      <c r="BD92" s="74"/>
      <c r="BE92" s="74"/>
      <c r="BF92" s="81"/>
      <c r="BG92" s="85" t="s">
        <v>47</v>
      </c>
      <c r="BH92" s="74"/>
      <c r="BI92" s="74"/>
      <c r="BJ92" s="74"/>
      <c r="BK92" s="74"/>
      <c r="BL92" s="81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</row>
    <row r="93" spans="1:84" s="14" customFormat="1" ht="15" x14ac:dyDescent="0.2">
      <c r="A93" s="158" t="s">
        <v>48</v>
      </c>
      <c r="B93" s="159"/>
      <c r="C93" s="159"/>
      <c r="D93" s="159"/>
      <c r="E93" s="159"/>
      <c r="F93" s="160"/>
      <c r="G93" s="158" t="s">
        <v>49</v>
      </c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60"/>
      <c r="AI93" s="161">
        <v>3</v>
      </c>
      <c r="AJ93" s="162"/>
      <c r="AK93" s="162"/>
      <c r="AL93" s="162"/>
      <c r="AM93" s="162"/>
      <c r="AN93" s="163"/>
      <c r="AO93" s="164">
        <v>4</v>
      </c>
      <c r="AP93" s="165"/>
      <c r="AQ93" s="165"/>
      <c r="AR93" s="165"/>
      <c r="AS93" s="165"/>
      <c r="AT93" s="166"/>
      <c r="AU93" s="167">
        <v>5</v>
      </c>
      <c r="AV93" s="168"/>
      <c r="AW93" s="168"/>
      <c r="AX93" s="168"/>
      <c r="AY93" s="168"/>
      <c r="AZ93" s="169"/>
      <c r="BA93" s="167">
        <v>6</v>
      </c>
      <c r="BB93" s="168"/>
      <c r="BC93" s="168"/>
      <c r="BD93" s="168"/>
      <c r="BE93" s="168"/>
      <c r="BF93" s="169"/>
      <c r="BG93" s="106">
        <v>7</v>
      </c>
      <c r="BH93" s="107"/>
      <c r="BI93" s="107"/>
      <c r="BJ93" s="107"/>
      <c r="BK93" s="107"/>
      <c r="BL93" s="107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12"/>
      <c r="CA93" s="12"/>
      <c r="CB93" s="12"/>
      <c r="CC93" s="12"/>
      <c r="CD93" s="12"/>
      <c r="CE93" s="12"/>
      <c r="CF93" s="12"/>
    </row>
    <row r="94" spans="1:84" s="14" customFormat="1" ht="15" hidden="1" customHeight="1" x14ac:dyDescent="0.2">
      <c r="A94" s="151" t="s">
        <v>82</v>
      </c>
      <c r="B94" s="152"/>
      <c r="C94" s="152"/>
      <c r="D94" s="152"/>
      <c r="E94" s="152"/>
      <c r="F94" s="153"/>
      <c r="G94" s="154" t="s">
        <v>83</v>
      </c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3"/>
      <c r="AI94" s="155" t="s">
        <v>84</v>
      </c>
      <c r="AJ94" s="156"/>
      <c r="AK94" s="156"/>
      <c r="AL94" s="156"/>
      <c r="AM94" s="156"/>
      <c r="AN94" s="157"/>
      <c r="AO94" s="155" t="s">
        <v>85</v>
      </c>
      <c r="AP94" s="156"/>
      <c r="AQ94" s="156"/>
      <c r="AR94" s="156"/>
      <c r="AS94" s="156"/>
      <c r="AT94" s="157"/>
      <c r="AU94" s="155" t="s">
        <v>86</v>
      </c>
      <c r="AV94" s="156"/>
      <c r="AW94" s="156"/>
      <c r="AX94" s="156"/>
      <c r="AY94" s="156"/>
      <c r="AZ94" s="157"/>
      <c r="BA94" s="155" t="s">
        <v>87</v>
      </c>
      <c r="BB94" s="156"/>
      <c r="BC94" s="156"/>
      <c r="BD94" s="156"/>
      <c r="BE94" s="156"/>
      <c r="BF94" s="157"/>
      <c r="BG94" s="155" t="s">
        <v>88</v>
      </c>
      <c r="BH94" s="156"/>
      <c r="BI94" s="156"/>
      <c r="BJ94" s="156"/>
      <c r="BK94" s="156"/>
      <c r="BL94" s="157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12"/>
      <c r="CA94" s="12"/>
      <c r="CB94" s="12"/>
      <c r="CC94" s="12"/>
      <c r="CD94" s="12"/>
      <c r="CE94" s="12"/>
      <c r="CF94" s="12"/>
    </row>
    <row r="95" spans="1:84" s="14" customFormat="1" ht="15" x14ac:dyDescent="0.2">
      <c r="A95" s="118"/>
      <c r="B95" s="118"/>
      <c r="C95" s="118"/>
      <c r="D95" s="118"/>
      <c r="E95" s="118"/>
      <c r="F95" s="118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78"/>
      <c r="AE95" s="178"/>
      <c r="AF95" s="178"/>
      <c r="AG95" s="178"/>
      <c r="AH95" s="178"/>
      <c r="AI95" s="175"/>
      <c r="AJ95" s="176"/>
      <c r="AK95" s="176"/>
      <c r="AL95" s="176"/>
      <c r="AM95" s="176"/>
      <c r="AN95" s="177"/>
      <c r="AO95" s="175"/>
      <c r="AP95" s="176"/>
      <c r="AQ95" s="176"/>
      <c r="AR95" s="176"/>
      <c r="AS95" s="176"/>
      <c r="AT95" s="177"/>
      <c r="AU95" s="175"/>
      <c r="AV95" s="176"/>
      <c r="AW95" s="176"/>
      <c r="AX95" s="176"/>
      <c r="AY95" s="176"/>
      <c r="AZ95" s="177"/>
      <c r="BA95" s="175"/>
      <c r="BB95" s="176"/>
      <c r="BC95" s="176"/>
      <c r="BD95" s="176"/>
      <c r="BE95" s="176"/>
      <c r="BF95" s="177"/>
      <c r="BG95" s="175"/>
      <c r="BH95" s="176"/>
      <c r="BI95" s="176"/>
      <c r="BJ95" s="176"/>
      <c r="BK95" s="176"/>
      <c r="BL95" s="177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12"/>
      <c r="CA95" s="12" t="s">
        <v>89</v>
      </c>
      <c r="CB95" s="12"/>
      <c r="CC95" s="12"/>
      <c r="CD95" s="12"/>
      <c r="CE95" s="12"/>
      <c r="CF95" s="12"/>
    </row>
    <row r="96" spans="1:84" s="16" customFormat="1" ht="15" hidden="1" customHeight="1" x14ac:dyDescent="0.2">
      <c r="A96" s="138" t="s">
        <v>90</v>
      </c>
      <c r="B96" s="139"/>
      <c r="C96" s="139"/>
      <c r="D96" s="139"/>
      <c r="E96" s="139"/>
      <c r="F96" s="140"/>
      <c r="G96" s="141" t="s">
        <v>91</v>
      </c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3"/>
      <c r="AI96" s="144" t="s">
        <v>92</v>
      </c>
      <c r="AJ96" s="145"/>
      <c r="AK96" s="145"/>
      <c r="AL96" s="145"/>
      <c r="AM96" s="145"/>
      <c r="AN96" s="146"/>
      <c r="AO96" s="144" t="s">
        <v>93</v>
      </c>
      <c r="AP96" s="145"/>
      <c r="AQ96" s="145"/>
      <c r="AR96" s="145"/>
      <c r="AS96" s="145"/>
      <c r="AT96" s="146"/>
      <c r="AU96" s="144" t="s">
        <v>94</v>
      </c>
      <c r="AV96" s="145"/>
      <c r="AW96" s="145"/>
      <c r="AX96" s="145"/>
      <c r="AY96" s="145"/>
      <c r="AZ96" s="146"/>
      <c r="BA96" s="144" t="s">
        <v>95</v>
      </c>
      <c r="BB96" s="145"/>
      <c r="BC96" s="145"/>
      <c r="BD96" s="145"/>
      <c r="BE96" s="145"/>
      <c r="BF96" s="146"/>
      <c r="BG96" s="144" t="s">
        <v>96</v>
      </c>
      <c r="BH96" s="145"/>
      <c r="BI96" s="145"/>
      <c r="BJ96" s="145"/>
      <c r="BK96" s="145"/>
      <c r="BL96" s="146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15"/>
      <c r="CA96" s="15"/>
      <c r="CB96" s="15"/>
      <c r="CC96" s="15"/>
      <c r="CD96" s="15"/>
      <c r="CE96" s="15"/>
      <c r="CF96" s="15"/>
    </row>
    <row r="97" spans="1:84" s="14" customFormat="1" ht="15" hidden="1" x14ac:dyDescent="0.2">
      <c r="A97" s="172"/>
      <c r="B97" s="172"/>
      <c r="C97" s="172"/>
      <c r="D97" s="172"/>
      <c r="E97" s="172"/>
      <c r="F97" s="172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4"/>
      <c r="AE97" s="174"/>
      <c r="AF97" s="174"/>
      <c r="AG97" s="174"/>
      <c r="AH97" s="174"/>
      <c r="AI97" s="144"/>
      <c r="AJ97" s="145"/>
      <c r="AK97" s="145"/>
      <c r="AL97" s="145"/>
      <c r="AM97" s="145"/>
      <c r="AN97" s="146"/>
      <c r="AO97" s="144"/>
      <c r="AP97" s="145"/>
      <c r="AQ97" s="145"/>
      <c r="AR97" s="145"/>
      <c r="AS97" s="145"/>
      <c r="AT97" s="146"/>
      <c r="AU97" s="144"/>
      <c r="AV97" s="145"/>
      <c r="AW97" s="145"/>
      <c r="AX97" s="145"/>
      <c r="AY97" s="145"/>
      <c r="AZ97" s="146"/>
      <c r="BA97" s="144"/>
      <c r="BB97" s="145"/>
      <c r="BC97" s="145"/>
      <c r="BD97" s="145"/>
      <c r="BE97" s="145"/>
      <c r="BF97" s="146"/>
      <c r="BG97" s="144"/>
      <c r="BH97" s="145"/>
      <c r="BI97" s="145"/>
      <c r="BJ97" s="145"/>
      <c r="BK97" s="145"/>
      <c r="BL97" s="146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12"/>
      <c r="CA97" s="12" t="s">
        <v>97</v>
      </c>
      <c r="CB97" s="12"/>
      <c r="CC97" s="12"/>
      <c r="CD97" s="12"/>
      <c r="CE97" s="12"/>
      <c r="CF97" s="12"/>
    </row>
    <row r="98" spans="1:84" s="14" customFormat="1" ht="15" hidden="1" x14ac:dyDescent="0.2">
      <c r="A98" s="138" t="s">
        <v>98</v>
      </c>
      <c r="B98" s="170"/>
      <c r="C98" s="170"/>
      <c r="D98" s="170"/>
      <c r="E98" s="170"/>
      <c r="F98" s="171"/>
      <c r="G98" s="141" t="s">
        <v>99</v>
      </c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1"/>
      <c r="AI98" s="144" t="s">
        <v>100</v>
      </c>
      <c r="AJ98" s="145"/>
      <c r="AK98" s="145"/>
      <c r="AL98" s="145"/>
      <c r="AM98" s="145"/>
      <c r="AN98" s="146"/>
      <c r="AO98" s="144" t="s">
        <v>101</v>
      </c>
      <c r="AP98" s="145"/>
      <c r="AQ98" s="145"/>
      <c r="AR98" s="145"/>
      <c r="AS98" s="145"/>
      <c r="AT98" s="146"/>
      <c r="AU98" s="144" t="s">
        <v>102</v>
      </c>
      <c r="AV98" s="145"/>
      <c r="AW98" s="145"/>
      <c r="AX98" s="145"/>
      <c r="AY98" s="145"/>
      <c r="AZ98" s="146"/>
      <c r="BA98" s="144" t="s">
        <v>103</v>
      </c>
      <c r="BB98" s="145"/>
      <c r="BC98" s="145"/>
      <c r="BD98" s="145"/>
      <c r="BE98" s="145"/>
      <c r="BF98" s="146"/>
      <c r="BG98" s="144" t="s">
        <v>104</v>
      </c>
      <c r="BH98" s="145"/>
      <c r="BI98" s="145"/>
      <c r="BJ98" s="145"/>
      <c r="BK98" s="145"/>
      <c r="BL98" s="146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12"/>
      <c r="CA98" s="12"/>
      <c r="CB98" s="12"/>
      <c r="CC98" s="12"/>
      <c r="CD98" s="12"/>
      <c r="CE98" s="12"/>
      <c r="CF98" s="12"/>
    </row>
    <row r="99" spans="1:84" s="14" customFormat="1" ht="15" hidden="1" x14ac:dyDescent="0.2">
      <c r="A99" s="172"/>
      <c r="B99" s="172"/>
      <c r="C99" s="172"/>
      <c r="D99" s="172"/>
      <c r="E99" s="172"/>
      <c r="F99" s="172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4"/>
      <c r="AE99" s="174"/>
      <c r="AF99" s="174"/>
      <c r="AG99" s="174"/>
      <c r="AH99" s="174"/>
      <c r="AI99" s="144"/>
      <c r="AJ99" s="145"/>
      <c r="AK99" s="145"/>
      <c r="AL99" s="145"/>
      <c r="AM99" s="145"/>
      <c r="AN99" s="146"/>
      <c r="AO99" s="144"/>
      <c r="AP99" s="145"/>
      <c r="AQ99" s="145"/>
      <c r="AR99" s="145"/>
      <c r="AS99" s="145"/>
      <c r="AT99" s="146"/>
      <c r="AU99" s="144"/>
      <c r="AV99" s="145"/>
      <c r="AW99" s="145"/>
      <c r="AX99" s="145"/>
      <c r="AY99" s="145"/>
      <c r="AZ99" s="146"/>
      <c r="BA99" s="144"/>
      <c r="BB99" s="145"/>
      <c r="BC99" s="145"/>
      <c r="BD99" s="145"/>
      <c r="BE99" s="145"/>
      <c r="BF99" s="146"/>
      <c r="BG99" s="144"/>
      <c r="BH99" s="145"/>
      <c r="BI99" s="145"/>
      <c r="BJ99" s="145"/>
      <c r="BK99" s="145"/>
      <c r="BL99" s="146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12"/>
      <c r="CA99" s="12" t="s">
        <v>105</v>
      </c>
      <c r="CB99" s="12"/>
      <c r="CC99" s="12"/>
      <c r="CD99" s="12"/>
      <c r="CE99" s="12"/>
      <c r="CF99" s="12"/>
    </row>
    <row r="100" spans="1:84" s="14" customFormat="1" ht="15" hidden="1" x14ac:dyDescent="0.2">
      <c r="A100" s="138" t="s">
        <v>106</v>
      </c>
      <c r="B100" s="170"/>
      <c r="C100" s="170"/>
      <c r="D100" s="170"/>
      <c r="E100" s="170"/>
      <c r="F100" s="171"/>
      <c r="G100" s="141" t="s">
        <v>107</v>
      </c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1"/>
      <c r="AI100" s="144" t="s">
        <v>108</v>
      </c>
      <c r="AJ100" s="145"/>
      <c r="AK100" s="145"/>
      <c r="AL100" s="145"/>
      <c r="AM100" s="145"/>
      <c r="AN100" s="146"/>
      <c r="AO100" s="144" t="s">
        <v>109</v>
      </c>
      <c r="AP100" s="145"/>
      <c r="AQ100" s="145"/>
      <c r="AR100" s="145"/>
      <c r="AS100" s="145"/>
      <c r="AT100" s="146"/>
      <c r="AU100" s="144" t="s">
        <v>110</v>
      </c>
      <c r="AV100" s="145"/>
      <c r="AW100" s="145"/>
      <c r="AX100" s="145"/>
      <c r="AY100" s="145"/>
      <c r="AZ100" s="146"/>
      <c r="BA100" s="144" t="s">
        <v>111</v>
      </c>
      <c r="BB100" s="145"/>
      <c r="BC100" s="145"/>
      <c r="BD100" s="145"/>
      <c r="BE100" s="145"/>
      <c r="BF100" s="146"/>
      <c r="BG100" s="144" t="s">
        <v>112</v>
      </c>
      <c r="BH100" s="145"/>
      <c r="BI100" s="145"/>
      <c r="BJ100" s="145"/>
      <c r="BK100" s="145"/>
      <c r="BL100" s="146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12"/>
      <c r="CA100" s="12"/>
      <c r="CB100" s="12"/>
      <c r="CC100" s="12"/>
      <c r="CD100" s="12"/>
      <c r="CE100" s="12"/>
      <c r="CF100" s="12"/>
    </row>
    <row r="101" spans="1:84" s="14" customFormat="1" ht="15" hidden="1" x14ac:dyDescent="0.2">
      <c r="A101" s="172"/>
      <c r="B101" s="172"/>
      <c r="C101" s="172"/>
      <c r="D101" s="172"/>
      <c r="E101" s="172"/>
      <c r="F101" s="172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4"/>
      <c r="AE101" s="174"/>
      <c r="AF101" s="174"/>
      <c r="AG101" s="174"/>
      <c r="AH101" s="174"/>
      <c r="AI101" s="144"/>
      <c r="AJ101" s="145"/>
      <c r="AK101" s="145"/>
      <c r="AL101" s="145"/>
      <c r="AM101" s="145"/>
      <c r="AN101" s="146"/>
      <c r="AO101" s="144"/>
      <c r="AP101" s="145"/>
      <c r="AQ101" s="145"/>
      <c r="AR101" s="145"/>
      <c r="AS101" s="145"/>
      <c r="AT101" s="146"/>
      <c r="AU101" s="144"/>
      <c r="AV101" s="145"/>
      <c r="AW101" s="145"/>
      <c r="AX101" s="145"/>
      <c r="AY101" s="145"/>
      <c r="AZ101" s="146"/>
      <c r="BA101" s="144"/>
      <c r="BB101" s="145"/>
      <c r="BC101" s="145"/>
      <c r="BD101" s="145"/>
      <c r="BE101" s="145"/>
      <c r="BF101" s="146"/>
      <c r="BG101" s="144"/>
      <c r="BH101" s="145"/>
      <c r="BI101" s="145"/>
      <c r="BJ101" s="145"/>
      <c r="BK101" s="145"/>
      <c r="BL101" s="146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12"/>
      <c r="CA101" s="12" t="s">
        <v>113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138" t="s">
        <v>90</v>
      </c>
      <c r="B102" s="170"/>
      <c r="C102" s="170"/>
      <c r="D102" s="170"/>
      <c r="E102" s="170"/>
      <c r="F102" s="171"/>
      <c r="G102" s="141" t="s">
        <v>91</v>
      </c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1"/>
      <c r="AI102" s="144" t="s">
        <v>92</v>
      </c>
      <c r="AJ102" s="145"/>
      <c r="AK102" s="145"/>
      <c r="AL102" s="145"/>
      <c r="AM102" s="145"/>
      <c r="AN102" s="146"/>
      <c r="AO102" s="144" t="s">
        <v>93</v>
      </c>
      <c r="AP102" s="145"/>
      <c r="AQ102" s="145"/>
      <c r="AR102" s="145"/>
      <c r="AS102" s="145"/>
      <c r="AT102" s="146"/>
      <c r="AU102" s="144" t="s">
        <v>94</v>
      </c>
      <c r="AV102" s="145"/>
      <c r="AW102" s="145"/>
      <c r="AX102" s="145"/>
      <c r="AY102" s="145"/>
      <c r="AZ102" s="146"/>
      <c r="BA102" s="144" t="s">
        <v>95</v>
      </c>
      <c r="BB102" s="145"/>
      <c r="BC102" s="145"/>
      <c r="BD102" s="145"/>
      <c r="BE102" s="145"/>
      <c r="BF102" s="146"/>
      <c r="BG102" s="144" t="s">
        <v>96</v>
      </c>
      <c r="BH102" s="145"/>
      <c r="BI102" s="145"/>
      <c r="BJ102" s="145"/>
      <c r="BK102" s="145"/>
      <c r="BL102" s="146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72"/>
      <c r="B103" s="172"/>
      <c r="C103" s="172"/>
      <c r="D103" s="172"/>
      <c r="E103" s="172"/>
      <c r="F103" s="172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4"/>
      <c r="AE103" s="174"/>
      <c r="AF103" s="174"/>
      <c r="AG103" s="174"/>
      <c r="AH103" s="174"/>
      <c r="AI103" s="144"/>
      <c r="AJ103" s="145"/>
      <c r="AK103" s="145"/>
      <c r="AL103" s="145"/>
      <c r="AM103" s="145"/>
      <c r="AN103" s="146"/>
      <c r="AO103" s="144"/>
      <c r="AP103" s="145"/>
      <c r="AQ103" s="145"/>
      <c r="AR103" s="145"/>
      <c r="AS103" s="145"/>
      <c r="AT103" s="146"/>
      <c r="AU103" s="144"/>
      <c r="AV103" s="145"/>
      <c r="AW103" s="145"/>
      <c r="AX103" s="145"/>
      <c r="AY103" s="145"/>
      <c r="AZ103" s="146"/>
      <c r="BA103" s="144"/>
      <c r="BB103" s="145"/>
      <c r="BC103" s="145"/>
      <c r="BD103" s="145"/>
      <c r="BE103" s="145"/>
      <c r="BF103" s="146"/>
      <c r="BG103" s="144"/>
      <c r="BH103" s="145"/>
      <c r="BI103" s="145"/>
      <c r="BJ103" s="145"/>
      <c r="BK103" s="145"/>
      <c r="BL103" s="146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12"/>
      <c r="CA103" s="12" t="s">
        <v>114</v>
      </c>
      <c r="CB103" s="12"/>
      <c r="CC103" s="12"/>
      <c r="CD103" s="12"/>
      <c r="CE103" s="12"/>
      <c r="CF103" s="12"/>
    </row>
    <row r="104" spans="1:84" s="14" customFormat="1" ht="15" hidden="1" customHeight="1" x14ac:dyDescent="0.2">
      <c r="A104" s="138" t="s">
        <v>98</v>
      </c>
      <c r="B104" s="170"/>
      <c r="C104" s="170"/>
      <c r="D104" s="170"/>
      <c r="E104" s="170"/>
      <c r="F104" s="171"/>
      <c r="G104" s="141" t="s">
        <v>99</v>
      </c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1"/>
      <c r="AI104" s="175" t="s">
        <v>100</v>
      </c>
      <c r="AJ104" s="176"/>
      <c r="AK104" s="176"/>
      <c r="AL104" s="176"/>
      <c r="AM104" s="176"/>
      <c r="AN104" s="177"/>
      <c r="AO104" s="175" t="s">
        <v>101</v>
      </c>
      <c r="AP104" s="176"/>
      <c r="AQ104" s="176"/>
      <c r="AR104" s="176"/>
      <c r="AS104" s="176"/>
      <c r="AT104" s="177"/>
      <c r="AU104" s="175" t="s">
        <v>102</v>
      </c>
      <c r="AV104" s="176"/>
      <c r="AW104" s="176"/>
      <c r="AX104" s="176"/>
      <c r="AY104" s="176"/>
      <c r="AZ104" s="177"/>
      <c r="BA104" s="175" t="s">
        <v>103</v>
      </c>
      <c r="BB104" s="176"/>
      <c r="BC104" s="176"/>
      <c r="BD104" s="176"/>
      <c r="BE104" s="176"/>
      <c r="BF104" s="177"/>
      <c r="BG104" s="175" t="s">
        <v>104</v>
      </c>
      <c r="BH104" s="176"/>
      <c r="BI104" s="176"/>
      <c r="BJ104" s="176"/>
      <c r="BK104" s="176"/>
      <c r="BL104" s="177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12"/>
      <c r="CA104" s="12"/>
      <c r="CB104" s="12"/>
      <c r="CC104" s="12"/>
      <c r="CD104" s="12"/>
      <c r="CE104" s="12"/>
      <c r="CF104" s="12"/>
    </row>
    <row r="105" spans="1:84" s="14" customFormat="1" ht="30" hidden="1" x14ac:dyDescent="0.2">
      <c r="A105" s="172"/>
      <c r="B105" s="172"/>
      <c r="C105" s="172"/>
      <c r="D105" s="172"/>
      <c r="E105" s="172"/>
      <c r="F105" s="172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4"/>
      <c r="AE105" s="174"/>
      <c r="AF105" s="174"/>
      <c r="AG105" s="174"/>
      <c r="AH105" s="174"/>
      <c r="AI105" s="144"/>
      <c r="AJ105" s="145"/>
      <c r="AK105" s="145"/>
      <c r="AL105" s="145"/>
      <c r="AM105" s="145"/>
      <c r="AN105" s="146"/>
      <c r="AO105" s="144"/>
      <c r="AP105" s="145"/>
      <c r="AQ105" s="145"/>
      <c r="AR105" s="145"/>
      <c r="AS105" s="145"/>
      <c r="AT105" s="146"/>
      <c r="AU105" s="144"/>
      <c r="AV105" s="145"/>
      <c r="AW105" s="145"/>
      <c r="AX105" s="145"/>
      <c r="AY105" s="145"/>
      <c r="AZ105" s="146"/>
      <c r="BA105" s="144"/>
      <c r="BB105" s="145"/>
      <c r="BC105" s="145"/>
      <c r="BD105" s="145"/>
      <c r="BE105" s="145"/>
      <c r="BF105" s="146"/>
      <c r="BG105" s="144"/>
      <c r="BH105" s="145"/>
      <c r="BI105" s="145"/>
      <c r="BJ105" s="145"/>
      <c r="BK105" s="145"/>
      <c r="BL105" s="146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12"/>
      <c r="CA105" s="12" t="s">
        <v>115</v>
      </c>
      <c r="CB105" s="12"/>
      <c r="CC105" s="12"/>
      <c r="CD105" s="12"/>
      <c r="CE105" s="12"/>
      <c r="CF105" s="12"/>
    </row>
    <row r="106" spans="1:84" s="14" customFormat="1" ht="15" hidden="1" customHeight="1" x14ac:dyDescent="0.2">
      <c r="A106" s="138" t="s">
        <v>106</v>
      </c>
      <c r="B106" s="170"/>
      <c r="C106" s="170"/>
      <c r="D106" s="170"/>
      <c r="E106" s="170"/>
      <c r="F106" s="171"/>
      <c r="G106" s="141" t="s">
        <v>107</v>
      </c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1"/>
      <c r="AI106" s="144" t="s">
        <v>108</v>
      </c>
      <c r="AJ106" s="145"/>
      <c r="AK106" s="145"/>
      <c r="AL106" s="145"/>
      <c r="AM106" s="145"/>
      <c r="AN106" s="146"/>
      <c r="AO106" s="144" t="s">
        <v>109</v>
      </c>
      <c r="AP106" s="145"/>
      <c r="AQ106" s="145"/>
      <c r="AR106" s="145"/>
      <c r="AS106" s="145"/>
      <c r="AT106" s="146"/>
      <c r="AU106" s="144" t="s">
        <v>110</v>
      </c>
      <c r="AV106" s="145"/>
      <c r="AW106" s="145"/>
      <c r="AX106" s="145"/>
      <c r="AY106" s="145"/>
      <c r="AZ106" s="146"/>
      <c r="BA106" s="144" t="s">
        <v>111</v>
      </c>
      <c r="BB106" s="145"/>
      <c r="BC106" s="145"/>
      <c r="BD106" s="145"/>
      <c r="BE106" s="145"/>
      <c r="BF106" s="146"/>
      <c r="BG106" s="144" t="s">
        <v>112</v>
      </c>
      <c r="BH106" s="145"/>
      <c r="BI106" s="145"/>
      <c r="BJ106" s="145"/>
      <c r="BK106" s="145"/>
      <c r="BL106" s="146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12"/>
      <c r="CA106" s="12"/>
      <c r="CB106" s="12"/>
      <c r="CC106" s="12"/>
      <c r="CD106" s="12"/>
      <c r="CE106" s="12"/>
      <c r="CF106" s="12"/>
    </row>
    <row r="107" spans="1:84" s="14" customFormat="1" ht="30" hidden="1" x14ac:dyDescent="0.2">
      <c r="A107" s="172"/>
      <c r="B107" s="172"/>
      <c r="C107" s="172"/>
      <c r="D107" s="172"/>
      <c r="E107" s="172"/>
      <c r="F107" s="172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4"/>
      <c r="AE107" s="174"/>
      <c r="AF107" s="174"/>
      <c r="AG107" s="174"/>
      <c r="AH107" s="174"/>
      <c r="AI107" s="144"/>
      <c r="AJ107" s="145"/>
      <c r="AK107" s="145"/>
      <c r="AL107" s="145"/>
      <c r="AM107" s="145"/>
      <c r="AN107" s="146"/>
      <c r="AO107" s="144"/>
      <c r="AP107" s="145"/>
      <c r="AQ107" s="145"/>
      <c r="AR107" s="145"/>
      <c r="AS107" s="145"/>
      <c r="AT107" s="146"/>
      <c r="AU107" s="144"/>
      <c r="AV107" s="145"/>
      <c r="AW107" s="145"/>
      <c r="AX107" s="145"/>
      <c r="AY107" s="145"/>
      <c r="AZ107" s="146"/>
      <c r="BA107" s="144"/>
      <c r="BB107" s="145"/>
      <c r="BC107" s="145"/>
      <c r="BD107" s="145"/>
      <c r="BE107" s="145"/>
      <c r="BF107" s="146"/>
      <c r="BG107" s="144"/>
      <c r="BH107" s="145"/>
      <c r="BI107" s="145"/>
      <c r="BJ107" s="145"/>
      <c r="BK107" s="145"/>
      <c r="BL107" s="146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12"/>
      <c r="CA107" s="12" t="s">
        <v>116</v>
      </c>
      <c r="CB107" s="12"/>
      <c r="CC107" s="12"/>
      <c r="CD107" s="12"/>
      <c r="CE107" s="12"/>
      <c r="CF107" s="12"/>
    </row>
    <row r="108" spans="1:84" s="14" customFormat="1" ht="15" x14ac:dyDescent="0.2">
      <c r="A108" s="65" t="s">
        <v>50</v>
      </c>
      <c r="B108" s="65"/>
      <c r="C108" s="65"/>
      <c r="D108" s="65"/>
      <c r="E108" s="65"/>
      <c r="F108" s="65"/>
      <c r="G108" s="104" t="s">
        <v>41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5"/>
      <c r="AE108" s="105"/>
      <c r="AF108" s="105"/>
      <c r="AG108" s="105"/>
      <c r="AH108" s="105"/>
      <c r="AI108" s="68">
        <v>0</v>
      </c>
      <c r="AJ108" s="68"/>
      <c r="AK108" s="68"/>
      <c r="AL108" s="68"/>
      <c r="AM108" s="68"/>
      <c r="AN108" s="68"/>
      <c r="AO108" s="68">
        <v>0</v>
      </c>
      <c r="AP108" s="68"/>
      <c r="AQ108" s="68"/>
      <c r="AR108" s="68"/>
      <c r="AS108" s="68"/>
      <c r="AT108" s="68"/>
      <c r="AU108" s="68">
        <v>0</v>
      </c>
      <c r="AV108" s="68"/>
      <c r="AW108" s="68"/>
      <c r="AX108" s="68"/>
      <c r="AY108" s="68"/>
      <c r="AZ108" s="68"/>
      <c r="BA108" s="68">
        <v>0</v>
      </c>
      <c r="BB108" s="68"/>
      <c r="BC108" s="68"/>
      <c r="BD108" s="68"/>
      <c r="BE108" s="68"/>
      <c r="BF108" s="68"/>
      <c r="BG108" s="68">
        <v>0</v>
      </c>
      <c r="BH108" s="68"/>
      <c r="BI108" s="68"/>
      <c r="BJ108" s="68"/>
      <c r="BK108" s="68"/>
      <c r="BL108" s="68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12"/>
      <c r="CA108" s="12"/>
      <c r="CB108" s="12"/>
      <c r="CC108" s="12"/>
      <c r="CD108" s="12"/>
      <c r="CE108" s="12"/>
      <c r="CF108" s="12"/>
    </row>
    <row r="109" spans="1:84" s="14" customFormat="1" ht="15" x14ac:dyDescent="0.2">
      <c r="A109" s="65" t="s">
        <v>50</v>
      </c>
      <c r="B109" s="65"/>
      <c r="C109" s="65"/>
      <c r="D109" s="65"/>
      <c r="E109" s="65"/>
      <c r="F109" s="65"/>
      <c r="G109" s="104" t="s">
        <v>4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5"/>
      <c r="AE109" s="105"/>
      <c r="AF109" s="105"/>
      <c r="AG109" s="105"/>
      <c r="AH109" s="105"/>
      <c r="AI109" s="68">
        <v>0</v>
      </c>
      <c r="AJ109" s="68"/>
      <c r="AK109" s="68"/>
      <c r="AL109" s="68"/>
      <c r="AM109" s="68"/>
      <c r="AN109" s="68"/>
      <c r="AO109" s="68">
        <v>0</v>
      </c>
      <c r="AP109" s="68"/>
      <c r="AQ109" s="68"/>
      <c r="AR109" s="68"/>
      <c r="AS109" s="68"/>
      <c r="AT109" s="68"/>
      <c r="AU109" s="68">
        <v>0</v>
      </c>
      <c r="AV109" s="68"/>
      <c r="AW109" s="68"/>
      <c r="AX109" s="68"/>
      <c r="AY109" s="68"/>
      <c r="AZ109" s="68"/>
      <c r="BA109" s="68">
        <v>0</v>
      </c>
      <c r="BB109" s="68"/>
      <c r="BC109" s="68"/>
      <c r="BD109" s="68"/>
      <c r="BE109" s="68"/>
      <c r="BF109" s="68"/>
      <c r="BG109" s="68">
        <v>0</v>
      </c>
      <c r="BH109" s="68"/>
      <c r="BI109" s="68"/>
      <c r="BJ109" s="68"/>
      <c r="BK109" s="68"/>
      <c r="BL109" s="68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12"/>
      <c r="CA109" s="12"/>
      <c r="CB109" s="12"/>
      <c r="CC109" s="12"/>
      <c r="CD109" s="12"/>
      <c r="CE109" s="12"/>
      <c r="CF109" s="12"/>
    </row>
    <row r="110" spans="1:84" s="14" customFormat="1" ht="15" x14ac:dyDescent="0.2">
      <c r="A110" s="65" t="s">
        <v>50</v>
      </c>
      <c r="B110" s="65"/>
      <c r="C110" s="65"/>
      <c r="D110" s="65"/>
      <c r="E110" s="65"/>
      <c r="F110" s="65"/>
      <c r="G110" s="67" t="s">
        <v>42</v>
      </c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105"/>
      <c r="AE110" s="105"/>
      <c r="AF110" s="105"/>
      <c r="AG110" s="105"/>
      <c r="AH110" s="105"/>
      <c r="AI110" s="68">
        <v>0</v>
      </c>
      <c r="AJ110" s="68"/>
      <c r="AK110" s="68"/>
      <c r="AL110" s="68"/>
      <c r="AM110" s="68"/>
      <c r="AN110" s="68"/>
      <c r="AO110" s="68">
        <v>0</v>
      </c>
      <c r="AP110" s="68"/>
      <c r="AQ110" s="68"/>
      <c r="AR110" s="68"/>
      <c r="AS110" s="68"/>
      <c r="AT110" s="68"/>
      <c r="AU110" s="68">
        <v>0</v>
      </c>
      <c r="AV110" s="68"/>
      <c r="AW110" s="68"/>
      <c r="AX110" s="68"/>
      <c r="AY110" s="68"/>
      <c r="AZ110" s="68"/>
      <c r="BA110" s="68">
        <v>0</v>
      </c>
      <c r="BB110" s="68"/>
      <c r="BC110" s="68"/>
      <c r="BD110" s="68"/>
      <c r="BE110" s="68"/>
      <c r="BF110" s="68"/>
      <c r="BG110" s="68">
        <v>0</v>
      </c>
      <c r="BH110" s="68"/>
      <c r="BI110" s="68"/>
      <c r="BJ110" s="68"/>
      <c r="BK110" s="68"/>
      <c r="BL110" s="68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12"/>
      <c r="CA110" s="12"/>
      <c r="CB110" s="12"/>
      <c r="CC110" s="12"/>
      <c r="CD110" s="12"/>
      <c r="CE110" s="12"/>
      <c r="CF110" s="12"/>
    </row>
    <row r="111" spans="1:84" s="14" customFormat="1" ht="15" x14ac:dyDescent="0.2">
      <c r="A111" s="65" t="s">
        <v>50</v>
      </c>
      <c r="B111" s="65"/>
      <c r="C111" s="65"/>
      <c r="D111" s="65"/>
      <c r="E111" s="65"/>
      <c r="F111" s="65"/>
      <c r="G111" s="104" t="s">
        <v>43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5"/>
      <c r="AE111" s="105"/>
      <c r="AF111" s="105"/>
      <c r="AG111" s="105"/>
      <c r="AH111" s="105"/>
      <c r="AI111" s="68">
        <v>0</v>
      </c>
      <c r="AJ111" s="68"/>
      <c r="AK111" s="68"/>
      <c r="AL111" s="68"/>
      <c r="AM111" s="68"/>
      <c r="AN111" s="68"/>
      <c r="AO111" s="68">
        <v>0</v>
      </c>
      <c r="AP111" s="68"/>
      <c r="AQ111" s="68"/>
      <c r="AR111" s="68"/>
      <c r="AS111" s="68"/>
      <c r="AT111" s="68"/>
      <c r="AU111" s="68">
        <v>0</v>
      </c>
      <c r="AV111" s="68"/>
      <c r="AW111" s="68"/>
      <c r="AX111" s="68"/>
      <c r="AY111" s="68"/>
      <c r="AZ111" s="68"/>
      <c r="BA111" s="68">
        <v>0</v>
      </c>
      <c r="BB111" s="68"/>
      <c r="BC111" s="68"/>
      <c r="BD111" s="68"/>
      <c r="BE111" s="68"/>
      <c r="BF111" s="68"/>
      <c r="BG111" s="68">
        <v>0</v>
      </c>
      <c r="BH111" s="68"/>
      <c r="BI111" s="68"/>
      <c r="BJ111" s="68"/>
      <c r="BK111" s="68"/>
      <c r="BL111" s="68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12"/>
      <c r="CA111" s="12"/>
      <c r="CB111" s="12"/>
      <c r="CC111" s="12"/>
      <c r="CD111" s="12"/>
      <c r="CE111" s="12"/>
      <c r="CF111" s="12"/>
    </row>
    <row r="112" spans="1:84" s="14" customFormat="1" ht="6" customHeight="1" x14ac:dyDescent="0.2">
      <c r="A112" s="40"/>
      <c r="B112" s="40"/>
      <c r="C112" s="40"/>
      <c r="D112" s="40"/>
      <c r="E112" s="40"/>
      <c r="F112" s="40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2"/>
      <c r="AE112" s="42"/>
      <c r="AF112" s="42"/>
      <c r="AG112" s="42"/>
      <c r="AH112" s="42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12"/>
      <c r="CA112" s="12"/>
      <c r="CB112" s="12"/>
      <c r="CC112" s="12"/>
      <c r="CD112" s="12"/>
      <c r="CE112" s="12"/>
      <c r="CF112" s="12"/>
    </row>
    <row r="113" spans="1:84" s="13" customFormat="1" ht="27.75" customHeight="1" x14ac:dyDescent="0.25">
      <c r="A113" s="181" t="s">
        <v>133</v>
      </c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81"/>
      <c r="BC113" s="181"/>
      <c r="BD113" s="181"/>
      <c r="BE113" s="181"/>
      <c r="BF113" s="181"/>
      <c r="BG113" s="181"/>
      <c r="BH113" s="181"/>
      <c r="BI113" s="181"/>
      <c r="BJ113" s="181"/>
      <c r="BK113" s="181"/>
      <c r="BL113" s="181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</row>
    <row r="114" spans="1:84" s="13" customFormat="1" ht="99" customHeight="1" x14ac:dyDescent="0.25">
      <c r="A114" s="182" t="s">
        <v>403</v>
      </c>
      <c r="B114" s="182"/>
      <c r="C114" s="182"/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  <c r="AM114" s="182"/>
      <c r="AN114" s="182"/>
      <c r="AO114" s="182"/>
      <c r="AP114" s="182"/>
      <c r="AQ114" s="182"/>
      <c r="AR114" s="182"/>
      <c r="AS114" s="182"/>
      <c r="AT114" s="182"/>
      <c r="AU114" s="182"/>
      <c r="AV114" s="182"/>
      <c r="AW114" s="182"/>
      <c r="AX114" s="182"/>
      <c r="AY114" s="182"/>
      <c r="AZ114" s="182"/>
      <c r="BA114" s="182"/>
      <c r="BB114" s="182"/>
      <c r="BC114" s="182"/>
      <c r="BD114" s="182"/>
      <c r="BE114" s="182"/>
      <c r="BF114" s="182"/>
      <c r="BG114" s="182"/>
      <c r="BH114" s="182"/>
      <c r="BI114" s="182"/>
      <c r="BJ114" s="182"/>
      <c r="BK114" s="182"/>
      <c r="BL114" s="182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</row>
    <row r="115" spans="1:84" s="13" customFormat="1" ht="20.25" hidden="1" customHeight="1" x14ac:dyDescent="0.25">
      <c r="A115" s="44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</row>
    <row r="116" spans="1:84" s="13" customFormat="1" ht="15.75" x14ac:dyDescent="0.25">
      <c r="A116" s="183" t="s">
        <v>125</v>
      </c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44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</row>
    <row r="117" spans="1:84" s="13" customFormat="1" ht="15" x14ac:dyDescent="0.25">
      <c r="A117" s="125" t="s">
        <v>374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</row>
    <row r="118" spans="1:84" s="14" customFormat="1" ht="15" x14ac:dyDescent="0.2">
      <c r="A118" s="126" t="s">
        <v>366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26"/>
      <c r="AZ118" s="126"/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12"/>
      <c r="CA118" s="12"/>
      <c r="CB118" s="12"/>
      <c r="CC118" s="12"/>
      <c r="CD118" s="12"/>
      <c r="CE118" s="12"/>
      <c r="CF118" s="12"/>
    </row>
    <row r="119" spans="1:84" s="13" customFormat="1" ht="18.75" customHeight="1" x14ac:dyDescent="0.25">
      <c r="A119" s="93" t="s">
        <v>5</v>
      </c>
      <c r="B119" s="179"/>
      <c r="C119" s="93" t="s">
        <v>20</v>
      </c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133"/>
      <c r="AE119" s="133"/>
      <c r="AF119" s="133"/>
      <c r="AG119" s="133"/>
      <c r="AH119" s="134"/>
      <c r="AI119" s="77" t="s">
        <v>367</v>
      </c>
      <c r="AJ119" s="78"/>
      <c r="AK119" s="78"/>
      <c r="AL119" s="78"/>
      <c r="AM119" s="78"/>
      <c r="AN119" s="79"/>
      <c r="AO119" s="77" t="s">
        <v>368</v>
      </c>
      <c r="AP119" s="78"/>
      <c r="AQ119" s="78"/>
      <c r="AR119" s="78"/>
      <c r="AS119" s="78"/>
      <c r="AT119" s="79"/>
      <c r="AU119" s="77" t="s">
        <v>369</v>
      </c>
      <c r="AV119" s="78"/>
      <c r="AW119" s="78"/>
      <c r="AX119" s="78"/>
      <c r="AY119" s="78"/>
      <c r="AZ119" s="79"/>
      <c r="BA119" s="77" t="s">
        <v>370</v>
      </c>
      <c r="BB119" s="78"/>
      <c r="BC119" s="78"/>
      <c r="BD119" s="78"/>
      <c r="BE119" s="78"/>
      <c r="BF119" s="79"/>
      <c r="BG119" s="77" t="s">
        <v>371</v>
      </c>
      <c r="BH119" s="78"/>
      <c r="BI119" s="78"/>
      <c r="BJ119" s="78"/>
      <c r="BK119" s="78"/>
      <c r="BL119" s="7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</row>
    <row r="120" spans="1:84" s="13" customFormat="1" ht="21.75" customHeight="1" x14ac:dyDescent="0.25">
      <c r="A120" s="97"/>
      <c r="B120" s="180"/>
      <c r="C120" s="97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87"/>
      <c r="AE120" s="87"/>
      <c r="AF120" s="87"/>
      <c r="AG120" s="87"/>
      <c r="AH120" s="88"/>
      <c r="AI120" s="80" t="s">
        <v>45</v>
      </c>
      <c r="AJ120" s="74"/>
      <c r="AK120" s="74"/>
      <c r="AL120" s="74"/>
      <c r="AM120" s="74"/>
      <c r="AN120" s="81"/>
      <c r="AO120" s="82" t="s">
        <v>46</v>
      </c>
      <c r="AP120" s="83"/>
      <c r="AQ120" s="83"/>
      <c r="AR120" s="83"/>
      <c r="AS120" s="83"/>
      <c r="AT120" s="84"/>
      <c r="AU120" s="85" t="s">
        <v>47</v>
      </c>
      <c r="AV120" s="74"/>
      <c r="AW120" s="74"/>
      <c r="AX120" s="74"/>
      <c r="AY120" s="74"/>
      <c r="AZ120" s="81"/>
      <c r="BA120" s="85" t="s">
        <v>47</v>
      </c>
      <c r="BB120" s="74"/>
      <c r="BC120" s="74"/>
      <c r="BD120" s="74"/>
      <c r="BE120" s="74"/>
      <c r="BF120" s="81"/>
      <c r="BG120" s="85" t="s">
        <v>47</v>
      </c>
      <c r="BH120" s="74"/>
      <c r="BI120" s="74"/>
      <c r="BJ120" s="74"/>
      <c r="BK120" s="74"/>
      <c r="BL120" s="81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</row>
    <row r="121" spans="1:84" s="13" customFormat="1" ht="15" x14ac:dyDescent="0.25">
      <c r="A121" s="108" t="s">
        <v>48</v>
      </c>
      <c r="B121" s="108"/>
      <c r="C121" s="108" t="s">
        <v>49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7"/>
      <c r="AE121" s="107"/>
      <c r="AF121" s="107"/>
      <c r="AG121" s="107"/>
      <c r="AH121" s="107"/>
      <c r="AI121" s="109">
        <v>3</v>
      </c>
      <c r="AJ121" s="107"/>
      <c r="AK121" s="107"/>
      <c r="AL121" s="107"/>
      <c r="AM121" s="107"/>
      <c r="AN121" s="107"/>
      <c r="AO121" s="110">
        <v>4</v>
      </c>
      <c r="AP121" s="111"/>
      <c r="AQ121" s="111"/>
      <c r="AR121" s="111"/>
      <c r="AS121" s="111"/>
      <c r="AT121" s="111"/>
      <c r="AU121" s="106">
        <v>5</v>
      </c>
      <c r="AV121" s="107"/>
      <c r="AW121" s="107"/>
      <c r="AX121" s="107"/>
      <c r="AY121" s="107"/>
      <c r="AZ121" s="107"/>
      <c r="BA121" s="106">
        <v>6</v>
      </c>
      <c r="BB121" s="107"/>
      <c r="BC121" s="107"/>
      <c r="BD121" s="107"/>
      <c r="BE121" s="107"/>
      <c r="BF121" s="107"/>
      <c r="BG121" s="106">
        <v>7</v>
      </c>
      <c r="BH121" s="107"/>
      <c r="BI121" s="107"/>
      <c r="BJ121" s="107"/>
      <c r="BK121" s="107"/>
      <c r="BL121" s="107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</row>
    <row r="122" spans="1:84" s="13" customFormat="1" ht="15" hidden="1" x14ac:dyDescent="0.25">
      <c r="A122" s="272" t="s">
        <v>126</v>
      </c>
      <c r="B122" s="272"/>
      <c r="C122" s="273" t="s">
        <v>127</v>
      </c>
      <c r="D122" s="274"/>
      <c r="E122" s="274"/>
      <c r="F122" s="274"/>
      <c r="G122" s="274"/>
      <c r="H122" s="274"/>
      <c r="I122" s="274"/>
      <c r="J122" s="274"/>
      <c r="K122" s="274"/>
      <c r="L122" s="274"/>
      <c r="M122" s="274"/>
      <c r="N122" s="274"/>
      <c r="O122" s="274"/>
      <c r="P122" s="274"/>
      <c r="Q122" s="274"/>
      <c r="R122" s="274"/>
      <c r="S122" s="274"/>
      <c r="T122" s="274"/>
      <c r="U122" s="274"/>
      <c r="V122" s="274"/>
      <c r="W122" s="274"/>
      <c r="X122" s="274"/>
      <c r="Y122" s="274"/>
      <c r="Z122" s="274"/>
      <c r="AA122" s="274"/>
      <c r="AB122" s="274"/>
      <c r="AC122" s="274"/>
      <c r="AD122" s="275"/>
      <c r="AE122" s="275"/>
      <c r="AF122" s="275"/>
      <c r="AG122" s="275"/>
      <c r="AH122" s="276"/>
      <c r="AI122" s="277" t="s">
        <v>128</v>
      </c>
      <c r="AJ122" s="278"/>
      <c r="AK122" s="278"/>
      <c r="AL122" s="278"/>
      <c r="AM122" s="278"/>
      <c r="AN122" s="278"/>
      <c r="AO122" s="279" t="s">
        <v>129</v>
      </c>
      <c r="AP122" s="280"/>
      <c r="AQ122" s="280"/>
      <c r="AR122" s="280"/>
      <c r="AS122" s="280"/>
      <c r="AT122" s="280"/>
      <c r="AU122" s="281" t="s">
        <v>130</v>
      </c>
      <c r="AV122" s="278"/>
      <c r="AW122" s="278"/>
      <c r="AX122" s="278"/>
      <c r="AY122" s="278"/>
      <c r="AZ122" s="278"/>
      <c r="BA122" s="281" t="s">
        <v>131</v>
      </c>
      <c r="BB122" s="278"/>
      <c r="BC122" s="278"/>
      <c r="BD122" s="278"/>
      <c r="BE122" s="278"/>
      <c r="BF122" s="278"/>
      <c r="BG122" s="281" t="s">
        <v>132</v>
      </c>
      <c r="BH122" s="278"/>
      <c r="BI122" s="278"/>
      <c r="BJ122" s="278"/>
      <c r="BK122" s="278"/>
      <c r="BL122" s="278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</row>
    <row r="123" spans="1:84" s="13" customFormat="1" ht="15" customHeight="1" x14ac:dyDescent="0.25">
      <c r="A123" s="194" t="s">
        <v>48</v>
      </c>
      <c r="B123" s="194"/>
      <c r="C123" s="195" t="s">
        <v>401</v>
      </c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  <c r="AF123" s="196"/>
      <c r="AG123" s="196"/>
      <c r="AH123" s="197"/>
      <c r="AI123" s="192">
        <f>AI124+AI128+AI132</f>
        <v>148740</v>
      </c>
      <c r="AJ123" s="193"/>
      <c r="AK123" s="193"/>
      <c r="AL123" s="193"/>
      <c r="AM123" s="193"/>
      <c r="AN123" s="193"/>
      <c r="AO123" s="192">
        <f t="shared" ref="AO123" si="0">AO124+AO128+AO132</f>
        <v>232440</v>
      </c>
      <c r="AP123" s="193"/>
      <c r="AQ123" s="193"/>
      <c r="AR123" s="193"/>
      <c r="AS123" s="193"/>
      <c r="AT123" s="193"/>
      <c r="AU123" s="192">
        <f t="shared" ref="AU123" si="1">AU124+AU128+AU132</f>
        <v>263125</v>
      </c>
      <c r="AV123" s="193"/>
      <c r="AW123" s="193"/>
      <c r="AX123" s="193"/>
      <c r="AY123" s="193"/>
      <c r="AZ123" s="193"/>
      <c r="BA123" s="192">
        <f t="shared" ref="BA123" si="2">BA124+BA128+BA132</f>
        <v>275885</v>
      </c>
      <c r="BB123" s="193"/>
      <c r="BC123" s="193"/>
      <c r="BD123" s="193"/>
      <c r="BE123" s="193"/>
      <c r="BF123" s="193"/>
      <c r="BG123" s="192">
        <f t="shared" ref="BG123" si="3">BG124+BG128+BG132</f>
        <v>288550</v>
      </c>
      <c r="BH123" s="193"/>
      <c r="BI123" s="193"/>
      <c r="BJ123" s="193"/>
      <c r="BK123" s="193"/>
      <c r="BL123" s="193"/>
      <c r="CA123" s="13" t="s">
        <v>287</v>
      </c>
    </row>
    <row r="124" spans="1:84" s="13" customFormat="1" ht="25.5" customHeight="1" x14ac:dyDescent="0.25">
      <c r="A124" s="147"/>
      <c r="B124" s="147"/>
      <c r="C124" s="187" t="s">
        <v>330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8"/>
      <c r="AH124" s="189"/>
      <c r="AI124" s="185">
        <v>111330</v>
      </c>
      <c r="AJ124" s="186"/>
      <c r="AK124" s="186"/>
      <c r="AL124" s="186"/>
      <c r="AM124" s="186"/>
      <c r="AN124" s="186"/>
      <c r="AO124" s="190">
        <v>186000</v>
      </c>
      <c r="AP124" s="191"/>
      <c r="AQ124" s="191"/>
      <c r="AR124" s="191"/>
      <c r="AS124" s="191"/>
      <c r="AT124" s="191"/>
      <c r="AU124" s="185">
        <f>AU125</f>
        <v>187000</v>
      </c>
      <c r="AV124" s="186"/>
      <c r="AW124" s="186"/>
      <c r="AX124" s="186"/>
      <c r="AY124" s="186"/>
      <c r="AZ124" s="186"/>
      <c r="BA124" s="185">
        <f t="shared" ref="BA124" si="4">BA125</f>
        <v>198000</v>
      </c>
      <c r="BB124" s="186"/>
      <c r="BC124" s="186"/>
      <c r="BD124" s="186"/>
      <c r="BE124" s="186"/>
      <c r="BF124" s="186"/>
      <c r="BG124" s="185">
        <f t="shared" ref="BG124" si="5">BG125</f>
        <v>209000</v>
      </c>
      <c r="BH124" s="186"/>
      <c r="BI124" s="186"/>
      <c r="BJ124" s="186"/>
      <c r="BK124" s="186"/>
      <c r="BL124" s="186"/>
    </row>
    <row r="125" spans="1:84" s="13" customFormat="1" ht="15" x14ac:dyDescent="0.25">
      <c r="A125" s="147" t="s">
        <v>250</v>
      </c>
      <c r="B125" s="147"/>
      <c r="C125" s="187" t="s">
        <v>4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8"/>
      <c r="AH125" s="189"/>
      <c r="AI125" s="185">
        <v>111330</v>
      </c>
      <c r="AJ125" s="186"/>
      <c r="AK125" s="186"/>
      <c r="AL125" s="186"/>
      <c r="AM125" s="186"/>
      <c r="AN125" s="186"/>
      <c r="AO125" s="190">
        <v>186000</v>
      </c>
      <c r="AP125" s="191"/>
      <c r="AQ125" s="191"/>
      <c r="AR125" s="191"/>
      <c r="AS125" s="191"/>
      <c r="AT125" s="191"/>
      <c r="AU125" s="185">
        <v>187000</v>
      </c>
      <c r="AV125" s="186"/>
      <c r="AW125" s="186"/>
      <c r="AX125" s="186"/>
      <c r="AY125" s="186"/>
      <c r="AZ125" s="186"/>
      <c r="BA125" s="185">
        <v>198000</v>
      </c>
      <c r="BB125" s="186"/>
      <c r="BC125" s="186"/>
      <c r="BD125" s="186"/>
      <c r="BE125" s="186"/>
      <c r="BF125" s="186"/>
      <c r="BG125" s="185">
        <v>209000</v>
      </c>
      <c r="BH125" s="186"/>
      <c r="BI125" s="186"/>
      <c r="BJ125" s="186"/>
      <c r="BK125" s="186"/>
      <c r="BL125" s="186"/>
    </row>
    <row r="126" spans="1:84" s="13" customFormat="1" ht="14.25" customHeight="1" x14ac:dyDescent="0.25">
      <c r="A126" s="147" t="s">
        <v>250</v>
      </c>
      <c r="B126" s="147"/>
      <c r="C126" s="187" t="s">
        <v>42</v>
      </c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8"/>
      <c r="AH126" s="189"/>
      <c r="AI126" s="185">
        <v>0</v>
      </c>
      <c r="AJ126" s="186"/>
      <c r="AK126" s="186"/>
      <c r="AL126" s="186"/>
      <c r="AM126" s="186"/>
      <c r="AN126" s="186"/>
      <c r="AO126" s="190">
        <v>0</v>
      </c>
      <c r="AP126" s="191"/>
      <c r="AQ126" s="191"/>
      <c r="AR126" s="191"/>
      <c r="AS126" s="191"/>
      <c r="AT126" s="191"/>
      <c r="AU126" s="185">
        <v>0</v>
      </c>
      <c r="AV126" s="186"/>
      <c r="AW126" s="186"/>
      <c r="AX126" s="186"/>
      <c r="AY126" s="186"/>
      <c r="AZ126" s="186"/>
      <c r="BA126" s="185">
        <v>0</v>
      </c>
      <c r="BB126" s="186"/>
      <c r="BC126" s="186"/>
      <c r="BD126" s="186"/>
      <c r="BE126" s="186"/>
      <c r="BF126" s="186"/>
      <c r="BG126" s="185">
        <v>0</v>
      </c>
      <c r="BH126" s="186"/>
      <c r="BI126" s="186"/>
      <c r="BJ126" s="186"/>
      <c r="BK126" s="186"/>
      <c r="BL126" s="186"/>
    </row>
    <row r="127" spans="1:84" s="13" customFormat="1" ht="14.25" customHeight="1" x14ac:dyDescent="0.25">
      <c r="A127" s="147" t="s">
        <v>250</v>
      </c>
      <c r="B127" s="147"/>
      <c r="C127" s="187" t="s">
        <v>43</v>
      </c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8"/>
      <c r="AH127" s="189"/>
      <c r="AI127" s="185">
        <v>0</v>
      </c>
      <c r="AJ127" s="186"/>
      <c r="AK127" s="186"/>
      <c r="AL127" s="186"/>
      <c r="AM127" s="186"/>
      <c r="AN127" s="186"/>
      <c r="AO127" s="190">
        <v>0</v>
      </c>
      <c r="AP127" s="191"/>
      <c r="AQ127" s="191"/>
      <c r="AR127" s="191"/>
      <c r="AS127" s="191"/>
      <c r="AT127" s="191"/>
      <c r="AU127" s="185">
        <v>0</v>
      </c>
      <c r="AV127" s="186"/>
      <c r="AW127" s="186"/>
      <c r="AX127" s="186"/>
      <c r="AY127" s="186"/>
      <c r="AZ127" s="186"/>
      <c r="BA127" s="185">
        <v>0</v>
      </c>
      <c r="BB127" s="186"/>
      <c r="BC127" s="186"/>
      <c r="BD127" s="186"/>
      <c r="BE127" s="186"/>
      <c r="BF127" s="186"/>
      <c r="BG127" s="185">
        <v>0</v>
      </c>
      <c r="BH127" s="186"/>
      <c r="BI127" s="186"/>
      <c r="BJ127" s="186"/>
      <c r="BK127" s="186"/>
      <c r="BL127" s="186"/>
    </row>
    <row r="128" spans="1:84" s="13" customFormat="1" ht="15" customHeight="1" x14ac:dyDescent="0.25">
      <c r="A128" s="147"/>
      <c r="B128" s="147"/>
      <c r="C128" s="187" t="s">
        <v>326</v>
      </c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9"/>
      <c r="AI128" s="185">
        <v>37410</v>
      </c>
      <c r="AJ128" s="186"/>
      <c r="AK128" s="186"/>
      <c r="AL128" s="186"/>
      <c r="AM128" s="186"/>
      <c r="AN128" s="186"/>
      <c r="AO128" s="190">
        <v>46440</v>
      </c>
      <c r="AP128" s="191"/>
      <c r="AQ128" s="191"/>
      <c r="AR128" s="191"/>
      <c r="AS128" s="191"/>
      <c r="AT128" s="191"/>
      <c r="AU128" s="185">
        <v>46440</v>
      </c>
      <c r="AV128" s="186"/>
      <c r="AW128" s="186"/>
      <c r="AX128" s="186"/>
      <c r="AY128" s="186"/>
      <c r="AZ128" s="186"/>
      <c r="BA128" s="185">
        <v>46440</v>
      </c>
      <c r="BB128" s="186"/>
      <c r="BC128" s="186"/>
      <c r="BD128" s="186"/>
      <c r="BE128" s="186"/>
      <c r="BF128" s="186"/>
      <c r="BG128" s="185">
        <v>46440</v>
      </c>
      <c r="BH128" s="186"/>
      <c r="BI128" s="186"/>
      <c r="BJ128" s="186"/>
      <c r="BK128" s="186"/>
      <c r="BL128" s="186"/>
    </row>
    <row r="129" spans="1:64" s="13" customFormat="1" ht="15" x14ac:dyDescent="0.25">
      <c r="A129" s="147" t="s">
        <v>250</v>
      </c>
      <c r="B129" s="147"/>
      <c r="C129" s="187" t="s">
        <v>4</v>
      </c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8"/>
      <c r="AH129" s="189"/>
      <c r="AI129" s="185">
        <v>37410</v>
      </c>
      <c r="AJ129" s="186"/>
      <c r="AK129" s="186"/>
      <c r="AL129" s="186"/>
      <c r="AM129" s="186"/>
      <c r="AN129" s="186"/>
      <c r="AO129" s="190">
        <v>46440</v>
      </c>
      <c r="AP129" s="191"/>
      <c r="AQ129" s="191"/>
      <c r="AR129" s="191"/>
      <c r="AS129" s="191"/>
      <c r="AT129" s="191"/>
      <c r="AU129" s="185">
        <v>46440</v>
      </c>
      <c r="AV129" s="186"/>
      <c r="AW129" s="186"/>
      <c r="AX129" s="186"/>
      <c r="AY129" s="186"/>
      <c r="AZ129" s="186"/>
      <c r="BA129" s="185">
        <v>46440</v>
      </c>
      <c r="BB129" s="186"/>
      <c r="BC129" s="186"/>
      <c r="BD129" s="186"/>
      <c r="BE129" s="186"/>
      <c r="BF129" s="186"/>
      <c r="BG129" s="185">
        <v>46440</v>
      </c>
      <c r="BH129" s="186"/>
      <c r="BI129" s="186"/>
      <c r="BJ129" s="186"/>
      <c r="BK129" s="186"/>
      <c r="BL129" s="186"/>
    </row>
    <row r="130" spans="1:64" s="13" customFormat="1" ht="14.25" customHeight="1" x14ac:dyDescent="0.25">
      <c r="A130" s="147" t="s">
        <v>250</v>
      </c>
      <c r="B130" s="147"/>
      <c r="C130" s="187" t="s">
        <v>42</v>
      </c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8"/>
      <c r="AH130" s="189"/>
      <c r="AI130" s="185">
        <v>0</v>
      </c>
      <c r="AJ130" s="186"/>
      <c r="AK130" s="186"/>
      <c r="AL130" s="186"/>
      <c r="AM130" s="186"/>
      <c r="AN130" s="186"/>
      <c r="AO130" s="190">
        <v>0</v>
      </c>
      <c r="AP130" s="191"/>
      <c r="AQ130" s="191"/>
      <c r="AR130" s="191"/>
      <c r="AS130" s="191"/>
      <c r="AT130" s="191"/>
      <c r="AU130" s="185">
        <v>0</v>
      </c>
      <c r="AV130" s="186"/>
      <c r="AW130" s="186"/>
      <c r="AX130" s="186"/>
      <c r="AY130" s="186"/>
      <c r="AZ130" s="186"/>
      <c r="BA130" s="185">
        <v>0</v>
      </c>
      <c r="BB130" s="186"/>
      <c r="BC130" s="186"/>
      <c r="BD130" s="186"/>
      <c r="BE130" s="186"/>
      <c r="BF130" s="186"/>
      <c r="BG130" s="185">
        <v>0</v>
      </c>
      <c r="BH130" s="186"/>
      <c r="BI130" s="186"/>
      <c r="BJ130" s="186"/>
      <c r="BK130" s="186"/>
      <c r="BL130" s="186"/>
    </row>
    <row r="131" spans="1:64" s="13" customFormat="1" ht="14.25" customHeight="1" x14ac:dyDescent="0.25">
      <c r="A131" s="147" t="s">
        <v>250</v>
      </c>
      <c r="B131" s="147"/>
      <c r="C131" s="187" t="s">
        <v>43</v>
      </c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8"/>
      <c r="AH131" s="189"/>
      <c r="AI131" s="185">
        <v>0</v>
      </c>
      <c r="AJ131" s="186"/>
      <c r="AK131" s="186"/>
      <c r="AL131" s="186"/>
      <c r="AM131" s="186"/>
      <c r="AN131" s="186"/>
      <c r="AO131" s="190">
        <v>0</v>
      </c>
      <c r="AP131" s="191"/>
      <c r="AQ131" s="191"/>
      <c r="AR131" s="191"/>
      <c r="AS131" s="191"/>
      <c r="AT131" s="191"/>
      <c r="AU131" s="185">
        <v>0</v>
      </c>
      <c r="AV131" s="186"/>
      <c r="AW131" s="186"/>
      <c r="AX131" s="186"/>
      <c r="AY131" s="186"/>
      <c r="AZ131" s="186"/>
      <c r="BA131" s="185">
        <v>0</v>
      </c>
      <c r="BB131" s="186"/>
      <c r="BC131" s="186"/>
      <c r="BD131" s="186"/>
      <c r="BE131" s="186"/>
      <c r="BF131" s="186"/>
      <c r="BG131" s="185">
        <v>0</v>
      </c>
      <c r="BH131" s="186"/>
      <c r="BI131" s="186"/>
      <c r="BJ131" s="186"/>
      <c r="BK131" s="186"/>
      <c r="BL131" s="186"/>
    </row>
    <row r="132" spans="1:64" s="13" customFormat="1" ht="15" customHeight="1" x14ac:dyDescent="0.25">
      <c r="A132" s="147"/>
      <c r="B132" s="147"/>
      <c r="C132" s="187" t="s">
        <v>331</v>
      </c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  <c r="AH132" s="189"/>
      <c r="AI132" s="185">
        <v>0</v>
      </c>
      <c r="AJ132" s="186"/>
      <c r="AK132" s="186"/>
      <c r="AL132" s="186"/>
      <c r="AM132" s="186"/>
      <c r="AN132" s="186"/>
      <c r="AO132" s="190">
        <v>0</v>
      </c>
      <c r="AP132" s="191"/>
      <c r="AQ132" s="191"/>
      <c r="AR132" s="191"/>
      <c r="AS132" s="191"/>
      <c r="AT132" s="191"/>
      <c r="AU132" s="185">
        <f>AU133</f>
        <v>29685</v>
      </c>
      <c r="AV132" s="186"/>
      <c r="AW132" s="186"/>
      <c r="AX132" s="186"/>
      <c r="AY132" s="186"/>
      <c r="AZ132" s="186"/>
      <c r="BA132" s="185">
        <f t="shared" ref="BA132" si="6">BA133</f>
        <v>31445</v>
      </c>
      <c r="BB132" s="186"/>
      <c r="BC132" s="186"/>
      <c r="BD132" s="186"/>
      <c r="BE132" s="186"/>
      <c r="BF132" s="186"/>
      <c r="BG132" s="185">
        <f t="shared" ref="BG132" si="7">BG133</f>
        <v>33110</v>
      </c>
      <c r="BH132" s="186"/>
      <c r="BI132" s="186"/>
      <c r="BJ132" s="186"/>
      <c r="BK132" s="186"/>
      <c r="BL132" s="186"/>
    </row>
    <row r="133" spans="1:64" s="13" customFormat="1" ht="15" x14ac:dyDescent="0.25">
      <c r="A133" s="147" t="s">
        <v>250</v>
      </c>
      <c r="B133" s="147"/>
      <c r="C133" s="187" t="s">
        <v>4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8"/>
      <c r="AH133" s="189"/>
      <c r="AI133" s="185">
        <v>0</v>
      </c>
      <c r="AJ133" s="186"/>
      <c r="AK133" s="186"/>
      <c r="AL133" s="186"/>
      <c r="AM133" s="186"/>
      <c r="AN133" s="186"/>
      <c r="AO133" s="190">
        <v>0</v>
      </c>
      <c r="AP133" s="191"/>
      <c r="AQ133" s="191"/>
      <c r="AR133" s="191"/>
      <c r="AS133" s="191"/>
      <c r="AT133" s="191"/>
      <c r="AU133" s="185">
        <v>29685</v>
      </c>
      <c r="AV133" s="186"/>
      <c r="AW133" s="186"/>
      <c r="AX133" s="186"/>
      <c r="AY133" s="186"/>
      <c r="AZ133" s="186"/>
      <c r="BA133" s="185">
        <v>31445</v>
      </c>
      <c r="BB133" s="186"/>
      <c r="BC133" s="186"/>
      <c r="BD133" s="186"/>
      <c r="BE133" s="186"/>
      <c r="BF133" s="186"/>
      <c r="BG133" s="185">
        <v>33110</v>
      </c>
      <c r="BH133" s="186"/>
      <c r="BI133" s="186"/>
      <c r="BJ133" s="186"/>
      <c r="BK133" s="186"/>
      <c r="BL133" s="186"/>
    </row>
    <row r="134" spans="1:64" s="13" customFormat="1" ht="14.25" customHeight="1" x14ac:dyDescent="0.25">
      <c r="A134" s="147" t="s">
        <v>250</v>
      </c>
      <c r="B134" s="147"/>
      <c r="C134" s="187" t="s">
        <v>42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8"/>
      <c r="AH134" s="189"/>
      <c r="AI134" s="185">
        <v>0</v>
      </c>
      <c r="AJ134" s="186"/>
      <c r="AK134" s="186"/>
      <c r="AL134" s="186"/>
      <c r="AM134" s="186"/>
      <c r="AN134" s="186"/>
      <c r="AO134" s="190">
        <v>0</v>
      </c>
      <c r="AP134" s="191"/>
      <c r="AQ134" s="191"/>
      <c r="AR134" s="191"/>
      <c r="AS134" s="191"/>
      <c r="AT134" s="191"/>
      <c r="AU134" s="185">
        <v>0</v>
      </c>
      <c r="AV134" s="186"/>
      <c r="AW134" s="186"/>
      <c r="AX134" s="186"/>
      <c r="AY134" s="186"/>
      <c r="AZ134" s="186"/>
      <c r="BA134" s="185">
        <v>0</v>
      </c>
      <c r="BB134" s="186"/>
      <c r="BC134" s="186"/>
      <c r="BD134" s="186"/>
      <c r="BE134" s="186"/>
      <c r="BF134" s="186"/>
      <c r="BG134" s="185">
        <v>0</v>
      </c>
      <c r="BH134" s="186"/>
      <c r="BI134" s="186"/>
      <c r="BJ134" s="186"/>
      <c r="BK134" s="186"/>
      <c r="BL134" s="186"/>
    </row>
    <row r="135" spans="1:64" s="13" customFormat="1" ht="14.25" customHeight="1" x14ac:dyDescent="0.25">
      <c r="A135" s="147" t="s">
        <v>250</v>
      </c>
      <c r="B135" s="147"/>
      <c r="C135" s="187" t="s">
        <v>43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8"/>
      <c r="AH135" s="189"/>
      <c r="AI135" s="185">
        <v>0</v>
      </c>
      <c r="AJ135" s="186"/>
      <c r="AK135" s="186"/>
      <c r="AL135" s="186"/>
      <c r="AM135" s="186"/>
      <c r="AN135" s="186"/>
      <c r="AO135" s="190">
        <v>0</v>
      </c>
      <c r="AP135" s="191"/>
      <c r="AQ135" s="191"/>
      <c r="AR135" s="191"/>
      <c r="AS135" s="191"/>
      <c r="AT135" s="191"/>
      <c r="AU135" s="185">
        <v>0</v>
      </c>
      <c r="AV135" s="186"/>
      <c r="AW135" s="186"/>
      <c r="AX135" s="186"/>
      <c r="AY135" s="186"/>
      <c r="AZ135" s="186"/>
      <c r="BA135" s="185">
        <v>0</v>
      </c>
      <c r="BB135" s="186"/>
      <c r="BC135" s="186"/>
      <c r="BD135" s="186"/>
      <c r="BE135" s="186"/>
      <c r="BF135" s="186"/>
      <c r="BG135" s="185">
        <v>0</v>
      </c>
      <c r="BH135" s="186"/>
      <c r="BI135" s="186"/>
      <c r="BJ135" s="186"/>
      <c r="BK135" s="186"/>
      <c r="BL135" s="186"/>
    </row>
    <row r="136" spans="1:64" s="13" customFormat="1" ht="16.5" customHeight="1" x14ac:dyDescent="0.25">
      <c r="A136" s="194" t="s">
        <v>49</v>
      </c>
      <c r="B136" s="194"/>
      <c r="C136" s="195" t="s">
        <v>402</v>
      </c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7"/>
      <c r="AI136" s="192">
        <f>AI137+AI141</f>
        <v>499600</v>
      </c>
      <c r="AJ136" s="193"/>
      <c r="AK136" s="193"/>
      <c r="AL136" s="193"/>
      <c r="AM136" s="193"/>
      <c r="AN136" s="193"/>
      <c r="AO136" s="192">
        <f t="shared" ref="AO136" si="8">AO137+AO141</f>
        <v>568425</v>
      </c>
      <c r="AP136" s="193"/>
      <c r="AQ136" s="193"/>
      <c r="AR136" s="193"/>
      <c r="AS136" s="193"/>
      <c r="AT136" s="193"/>
      <c r="AU136" s="192">
        <f t="shared" ref="AU136" si="9">AU137+AU141</f>
        <v>498250</v>
      </c>
      <c r="AV136" s="193"/>
      <c r="AW136" s="193"/>
      <c r="AX136" s="193"/>
      <c r="AY136" s="193"/>
      <c r="AZ136" s="193"/>
      <c r="BA136" s="192">
        <f t="shared" ref="BA136" si="10">BA137+BA141</f>
        <v>499345</v>
      </c>
      <c r="BB136" s="193"/>
      <c r="BC136" s="193"/>
      <c r="BD136" s="193"/>
      <c r="BE136" s="193"/>
      <c r="BF136" s="193"/>
      <c r="BG136" s="192">
        <f t="shared" ref="BG136" si="11">BG137+BG141</f>
        <v>500130</v>
      </c>
      <c r="BH136" s="193"/>
      <c r="BI136" s="193"/>
      <c r="BJ136" s="193"/>
      <c r="BK136" s="193"/>
      <c r="BL136" s="193"/>
    </row>
    <row r="137" spans="1:64" s="13" customFormat="1" ht="15" customHeight="1" x14ac:dyDescent="0.25">
      <c r="A137" s="147"/>
      <c r="B137" s="147"/>
      <c r="C137" s="187" t="s">
        <v>329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8"/>
      <c r="AH137" s="189"/>
      <c r="AI137" s="185">
        <v>486000</v>
      </c>
      <c r="AJ137" s="186"/>
      <c r="AK137" s="186"/>
      <c r="AL137" s="186"/>
      <c r="AM137" s="186"/>
      <c r="AN137" s="186"/>
      <c r="AO137" s="190">
        <v>552000</v>
      </c>
      <c r="AP137" s="191"/>
      <c r="AQ137" s="191"/>
      <c r="AR137" s="191"/>
      <c r="AS137" s="191"/>
      <c r="AT137" s="191"/>
      <c r="AU137" s="185">
        <f>AU138</f>
        <v>480000</v>
      </c>
      <c r="AV137" s="186"/>
      <c r="AW137" s="186"/>
      <c r="AX137" s="186"/>
      <c r="AY137" s="186"/>
      <c r="AZ137" s="186"/>
      <c r="BA137" s="185">
        <f t="shared" ref="BA137" si="12">BA138</f>
        <v>480000</v>
      </c>
      <c r="BB137" s="186"/>
      <c r="BC137" s="186"/>
      <c r="BD137" s="186"/>
      <c r="BE137" s="186"/>
      <c r="BF137" s="186"/>
      <c r="BG137" s="185">
        <f t="shared" ref="BG137" si="13">BG138</f>
        <v>480000</v>
      </c>
      <c r="BH137" s="186"/>
      <c r="BI137" s="186"/>
      <c r="BJ137" s="186"/>
      <c r="BK137" s="186"/>
      <c r="BL137" s="186"/>
    </row>
    <row r="138" spans="1:64" s="13" customFormat="1" ht="15" x14ac:dyDescent="0.25">
      <c r="A138" s="147" t="s">
        <v>250</v>
      </c>
      <c r="B138" s="147"/>
      <c r="C138" s="187" t="s">
        <v>4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  <c r="AH138" s="189"/>
      <c r="AI138" s="185">
        <v>486000</v>
      </c>
      <c r="AJ138" s="186"/>
      <c r="AK138" s="186"/>
      <c r="AL138" s="186"/>
      <c r="AM138" s="186"/>
      <c r="AN138" s="186"/>
      <c r="AO138" s="190">
        <v>552000</v>
      </c>
      <c r="AP138" s="191"/>
      <c r="AQ138" s="191"/>
      <c r="AR138" s="191"/>
      <c r="AS138" s="191"/>
      <c r="AT138" s="191"/>
      <c r="AU138" s="185">
        <v>480000</v>
      </c>
      <c r="AV138" s="186"/>
      <c r="AW138" s="186"/>
      <c r="AX138" s="186"/>
      <c r="AY138" s="186"/>
      <c r="AZ138" s="186"/>
      <c r="BA138" s="185">
        <v>480000</v>
      </c>
      <c r="BB138" s="186"/>
      <c r="BC138" s="186"/>
      <c r="BD138" s="186"/>
      <c r="BE138" s="186"/>
      <c r="BF138" s="186"/>
      <c r="BG138" s="185">
        <v>480000</v>
      </c>
      <c r="BH138" s="186"/>
      <c r="BI138" s="186"/>
      <c r="BJ138" s="186"/>
      <c r="BK138" s="186"/>
      <c r="BL138" s="186"/>
    </row>
    <row r="139" spans="1:64" s="13" customFormat="1" ht="14.25" customHeight="1" x14ac:dyDescent="0.25">
      <c r="A139" s="147" t="s">
        <v>250</v>
      </c>
      <c r="B139" s="147"/>
      <c r="C139" s="187" t="s">
        <v>42</v>
      </c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8"/>
      <c r="AH139" s="189"/>
      <c r="AI139" s="185">
        <v>0</v>
      </c>
      <c r="AJ139" s="186"/>
      <c r="AK139" s="186"/>
      <c r="AL139" s="186"/>
      <c r="AM139" s="186"/>
      <c r="AN139" s="186"/>
      <c r="AO139" s="190">
        <v>0</v>
      </c>
      <c r="AP139" s="191"/>
      <c r="AQ139" s="191"/>
      <c r="AR139" s="191"/>
      <c r="AS139" s="191"/>
      <c r="AT139" s="191"/>
      <c r="AU139" s="185">
        <v>0</v>
      </c>
      <c r="AV139" s="186"/>
      <c r="AW139" s="186"/>
      <c r="AX139" s="186"/>
      <c r="AY139" s="186"/>
      <c r="AZ139" s="186"/>
      <c r="BA139" s="185">
        <v>0</v>
      </c>
      <c r="BB139" s="186"/>
      <c r="BC139" s="186"/>
      <c r="BD139" s="186"/>
      <c r="BE139" s="186"/>
      <c r="BF139" s="186"/>
      <c r="BG139" s="185">
        <v>0</v>
      </c>
      <c r="BH139" s="186"/>
      <c r="BI139" s="186"/>
      <c r="BJ139" s="186"/>
      <c r="BK139" s="186"/>
      <c r="BL139" s="186"/>
    </row>
    <row r="140" spans="1:64" s="13" customFormat="1" ht="14.25" customHeight="1" x14ac:dyDescent="0.25">
      <c r="A140" s="147" t="s">
        <v>250</v>
      </c>
      <c r="B140" s="147"/>
      <c r="C140" s="187" t="s">
        <v>43</v>
      </c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8"/>
      <c r="AH140" s="189"/>
      <c r="AI140" s="185">
        <v>0</v>
      </c>
      <c r="AJ140" s="186"/>
      <c r="AK140" s="186"/>
      <c r="AL140" s="186"/>
      <c r="AM140" s="186"/>
      <c r="AN140" s="186"/>
      <c r="AO140" s="190">
        <v>0</v>
      </c>
      <c r="AP140" s="191"/>
      <c r="AQ140" s="191"/>
      <c r="AR140" s="191"/>
      <c r="AS140" s="191"/>
      <c r="AT140" s="191"/>
      <c r="AU140" s="185">
        <v>0</v>
      </c>
      <c r="AV140" s="186"/>
      <c r="AW140" s="186"/>
      <c r="AX140" s="186"/>
      <c r="AY140" s="186"/>
      <c r="AZ140" s="186"/>
      <c r="BA140" s="185">
        <v>0</v>
      </c>
      <c r="BB140" s="186"/>
      <c r="BC140" s="186"/>
      <c r="BD140" s="186"/>
      <c r="BE140" s="186"/>
      <c r="BF140" s="186"/>
      <c r="BG140" s="185">
        <v>0</v>
      </c>
      <c r="BH140" s="186"/>
      <c r="BI140" s="186"/>
      <c r="BJ140" s="186"/>
      <c r="BK140" s="186"/>
      <c r="BL140" s="186"/>
    </row>
    <row r="141" spans="1:64" s="13" customFormat="1" ht="25.5" customHeight="1" x14ac:dyDescent="0.25">
      <c r="A141" s="147"/>
      <c r="B141" s="147"/>
      <c r="C141" s="187" t="s">
        <v>324</v>
      </c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8"/>
      <c r="AH141" s="189"/>
      <c r="AI141" s="185">
        <v>13600</v>
      </c>
      <c r="AJ141" s="186"/>
      <c r="AK141" s="186"/>
      <c r="AL141" s="186"/>
      <c r="AM141" s="186"/>
      <c r="AN141" s="186"/>
      <c r="AO141" s="190">
        <v>16425</v>
      </c>
      <c r="AP141" s="191"/>
      <c r="AQ141" s="191"/>
      <c r="AR141" s="191"/>
      <c r="AS141" s="191"/>
      <c r="AT141" s="191"/>
      <c r="AU141" s="185">
        <v>18250</v>
      </c>
      <c r="AV141" s="186"/>
      <c r="AW141" s="186"/>
      <c r="AX141" s="186"/>
      <c r="AY141" s="186"/>
      <c r="AZ141" s="186"/>
      <c r="BA141" s="185">
        <v>19345</v>
      </c>
      <c r="BB141" s="186"/>
      <c r="BC141" s="186"/>
      <c r="BD141" s="186"/>
      <c r="BE141" s="186"/>
      <c r="BF141" s="186"/>
      <c r="BG141" s="185">
        <v>20130</v>
      </c>
      <c r="BH141" s="186"/>
      <c r="BI141" s="186"/>
      <c r="BJ141" s="186"/>
      <c r="BK141" s="186"/>
      <c r="BL141" s="186"/>
    </row>
    <row r="142" spans="1:64" s="13" customFormat="1" ht="15" x14ac:dyDescent="0.25">
      <c r="A142" s="147" t="s">
        <v>250</v>
      </c>
      <c r="B142" s="147"/>
      <c r="C142" s="187" t="s">
        <v>4</v>
      </c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8"/>
      <c r="AH142" s="189"/>
      <c r="AI142" s="185">
        <v>13600</v>
      </c>
      <c r="AJ142" s="186"/>
      <c r="AK142" s="186"/>
      <c r="AL142" s="186"/>
      <c r="AM142" s="186"/>
      <c r="AN142" s="186"/>
      <c r="AO142" s="190">
        <v>16425</v>
      </c>
      <c r="AP142" s="191"/>
      <c r="AQ142" s="191"/>
      <c r="AR142" s="191"/>
      <c r="AS142" s="191"/>
      <c r="AT142" s="191"/>
      <c r="AU142" s="185">
        <v>18250</v>
      </c>
      <c r="AV142" s="186"/>
      <c r="AW142" s="186"/>
      <c r="AX142" s="186"/>
      <c r="AY142" s="186"/>
      <c r="AZ142" s="186"/>
      <c r="BA142" s="185">
        <v>19345</v>
      </c>
      <c r="BB142" s="186"/>
      <c r="BC142" s="186"/>
      <c r="BD142" s="186"/>
      <c r="BE142" s="186"/>
      <c r="BF142" s="186"/>
      <c r="BG142" s="185">
        <v>20130</v>
      </c>
      <c r="BH142" s="186"/>
      <c r="BI142" s="186"/>
      <c r="BJ142" s="186"/>
      <c r="BK142" s="186"/>
      <c r="BL142" s="186"/>
    </row>
    <row r="143" spans="1:64" s="13" customFormat="1" ht="14.25" customHeight="1" x14ac:dyDescent="0.25">
      <c r="A143" s="147" t="s">
        <v>250</v>
      </c>
      <c r="B143" s="147"/>
      <c r="C143" s="187" t="s">
        <v>42</v>
      </c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9"/>
      <c r="AI143" s="185">
        <v>0</v>
      </c>
      <c r="AJ143" s="186"/>
      <c r="AK143" s="186"/>
      <c r="AL143" s="186"/>
      <c r="AM143" s="186"/>
      <c r="AN143" s="186"/>
      <c r="AO143" s="190">
        <v>0</v>
      </c>
      <c r="AP143" s="191"/>
      <c r="AQ143" s="191"/>
      <c r="AR143" s="191"/>
      <c r="AS143" s="191"/>
      <c r="AT143" s="191"/>
      <c r="AU143" s="185">
        <v>0</v>
      </c>
      <c r="AV143" s="186"/>
      <c r="AW143" s="186"/>
      <c r="AX143" s="186"/>
      <c r="AY143" s="186"/>
      <c r="AZ143" s="186"/>
      <c r="BA143" s="185">
        <v>0</v>
      </c>
      <c r="BB143" s="186"/>
      <c r="BC143" s="186"/>
      <c r="BD143" s="186"/>
      <c r="BE143" s="186"/>
      <c r="BF143" s="186"/>
      <c r="BG143" s="185">
        <v>0</v>
      </c>
      <c r="BH143" s="186"/>
      <c r="BI143" s="186"/>
      <c r="BJ143" s="186"/>
      <c r="BK143" s="186"/>
      <c r="BL143" s="186"/>
    </row>
    <row r="144" spans="1:64" s="13" customFormat="1" ht="14.25" customHeight="1" x14ac:dyDescent="0.25">
      <c r="A144" s="147" t="s">
        <v>250</v>
      </c>
      <c r="B144" s="147"/>
      <c r="C144" s="187" t="s">
        <v>43</v>
      </c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8"/>
      <c r="AH144" s="189"/>
      <c r="AI144" s="185">
        <v>0</v>
      </c>
      <c r="AJ144" s="186"/>
      <c r="AK144" s="186"/>
      <c r="AL144" s="186"/>
      <c r="AM144" s="186"/>
      <c r="AN144" s="186"/>
      <c r="AO144" s="190">
        <v>0</v>
      </c>
      <c r="AP144" s="191"/>
      <c r="AQ144" s="191"/>
      <c r="AR144" s="191"/>
      <c r="AS144" s="191"/>
      <c r="AT144" s="191"/>
      <c r="AU144" s="185">
        <v>0</v>
      </c>
      <c r="AV144" s="186"/>
      <c r="AW144" s="186"/>
      <c r="AX144" s="186"/>
      <c r="AY144" s="186"/>
      <c r="AZ144" s="186"/>
      <c r="BA144" s="185">
        <v>0</v>
      </c>
      <c r="BB144" s="186"/>
      <c r="BC144" s="186"/>
      <c r="BD144" s="186"/>
      <c r="BE144" s="186"/>
      <c r="BF144" s="186"/>
      <c r="BG144" s="185">
        <v>0</v>
      </c>
      <c r="BH144" s="186"/>
      <c r="BI144" s="186"/>
      <c r="BJ144" s="186"/>
      <c r="BK144" s="186"/>
      <c r="BL144" s="186"/>
    </row>
    <row r="145" spans="1:79" s="13" customFormat="1" ht="32.25" customHeight="1" x14ac:dyDescent="0.25">
      <c r="A145" s="194" t="s">
        <v>325</v>
      </c>
      <c r="B145" s="194"/>
      <c r="C145" s="195" t="s">
        <v>328</v>
      </c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7"/>
      <c r="AI145" s="192">
        <v>1370333</v>
      </c>
      <c r="AJ145" s="193"/>
      <c r="AK145" s="193"/>
      <c r="AL145" s="193"/>
      <c r="AM145" s="193"/>
      <c r="AN145" s="193"/>
      <c r="AO145" s="190">
        <v>0</v>
      </c>
      <c r="AP145" s="191"/>
      <c r="AQ145" s="191"/>
      <c r="AR145" s="191"/>
      <c r="AS145" s="191"/>
      <c r="AT145" s="191"/>
      <c r="AU145" s="185">
        <v>0</v>
      </c>
      <c r="AV145" s="186"/>
      <c r="AW145" s="186"/>
      <c r="AX145" s="186"/>
      <c r="AY145" s="186"/>
      <c r="AZ145" s="186"/>
      <c r="BA145" s="185">
        <v>0</v>
      </c>
      <c r="BB145" s="186"/>
      <c r="BC145" s="186"/>
      <c r="BD145" s="186"/>
      <c r="BE145" s="186"/>
      <c r="BF145" s="186"/>
      <c r="BG145" s="185">
        <v>0</v>
      </c>
      <c r="BH145" s="186"/>
      <c r="BI145" s="186"/>
      <c r="BJ145" s="186"/>
      <c r="BK145" s="186"/>
      <c r="BL145" s="186"/>
    </row>
    <row r="146" spans="1:79" s="13" customFormat="1" ht="15" x14ac:dyDescent="0.25">
      <c r="A146" s="147" t="s">
        <v>250</v>
      </c>
      <c r="B146" s="147"/>
      <c r="C146" s="187" t="s">
        <v>4</v>
      </c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8"/>
      <c r="AH146" s="189"/>
      <c r="AI146" s="185">
        <v>1370333</v>
      </c>
      <c r="AJ146" s="186"/>
      <c r="AK146" s="186"/>
      <c r="AL146" s="186"/>
      <c r="AM146" s="186"/>
      <c r="AN146" s="186"/>
      <c r="AO146" s="190">
        <v>0</v>
      </c>
      <c r="AP146" s="191"/>
      <c r="AQ146" s="191"/>
      <c r="AR146" s="191"/>
      <c r="AS146" s="191"/>
      <c r="AT146" s="191"/>
      <c r="AU146" s="185">
        <v>0</v>
      </c>
      <c r="AV146" s="186"/>
      <c r="AW146" s="186"/>
      <c r="AX146" s="186"/>
      <c r="AY146" s="186"/>
      <c r="AZ146" s="186"/>
      <c r="BA146" s="185">
        <v>0</v>
      </c>
      <c r="BB146" s="186"/>
      <c r="BC146" s="186"/>
      <c r="BD146" s="186"/>
      <c r="BE146" s="186"/>
      <c r="BF146" s="186"/>
      <c r="BG146" s="185">
        <v>0</v>
      </c>
      <c r="BH146" s="186"/>
      <c r="BI146" s="186"/>
      <c r="BJ146" s="186"/>
      <c r="BK146" s="186"/>
      <c r="BL146" s="186"/>
    </row>
    <row r="147" spans="1:79" s="13" customFormat="1" ht="14.25" customHeight="1" x14ac:dyDescent="0.25">
      <c r="A147" s="147" t="s">
        <v>250</v>
      </c>
      <c r="B147" s="147"/>
      <c r="C147" s="187" t="s">
        <v>42</v>
      </c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8"/>
      <c r="AH147" s="189"/>
      <c r="AI147" s="185">
        <v>0</v>
      </c>
      <c r="AJ147" s="186"/>
      <c r="AK147" s="186"/>
      <c r="AL147" s="186"/>
      <c r="AM147" s="186"/>
      <c r="AN147" s="186"/>
      <c r="AO147" s="190">
        <v>0</v>
      </c>
      <c r="AP147" s="191"/>
      <c r="AQ147" s="191"/>
      <c r="AR147" s="191"/>
      <c r="AS147" s="191"/>
      <c r="AT147" s="191"/>
      <c r="AU147" s="185">
        <v>0</v>
      </c>
      <c r="AV147" s="186"/>
      <c r="AW147" s="186"/>
      <c r="AX147" s="186"/>
      <c r="AY147" s="186"/>
      <c r="AZ147" s="186"/>
      <c r="BA147" s="185">
        <v>0</v>
      </c>
      <c r="BB147" s="186"/>
      <c r="BC147" s="186"/>
      <c r="BD147" s="186"/>
      <c r="BE147" s="186"/>
      <c r="BF147" s="186"/>
      <c r="BG147" s="185">
        <v>0</v>
      </c>
      <c r="BH147" s="186"/>
      <c r="BI147" s="186"/>
      <c r="BJ147" s="186"/>
      <c r="BK147" s="186"/>
      <c r="BL147" s="186"/>
    </row>
    <row r="148" spans="1:79" s="13" customFormat="1" ht="14.25" customHeight="1" x14ac:dyDescent="0.25">
      <c r="A148" s="147" t="s">
        <v>250</v>
      </c>
      <c r="B148" s="147"/>
      <c r="C148" s="187" t="s">
        <v>43</v>
      </c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8"/>
      <c r="AH148" s="189"/>
      <c r="AI148" s="185">
        <v>0</v>
      </c>
      <c r="AJ148" s="186"/>
      <c r="AK148" s="186"/>
      <c r="AL148" s="186"/>
      <c r="AM148" s="186"/>
      <c r="AN148" s="186"/>
      <c r="AO148" s="190">
        <v>0</v>
      </c>
      <c r="AP148" s="191"/>
      <c r="AQ148" s="191"/>
      <c r="AR148" s="191"/>
      <c r="AS148" s="191"/>
      <c r="AT148" s="191"/>
      <c r="AU148" s="185">
        <v>0</v>
      </c>
      <c r="AV148" s="186"/>
      <c r="AW148" s="186"/>
      <c r="AX148" s="186"/>
      <c r="AY148" s="186"/>
      <c r="AZ148" s="186"/>
      <c r="BA148" s="185">
        <v>0</v>
      </c>
      <c r="BB148" s="186"/>
      <c r="BC148" s="186"/>
      <c r="BD148" s="186"/>
      <c r="BE148" s="186"/>
      <c r="BF148" s="186"/>
      <c r="BG148" s="185">
        <v>0</v>
      </c>
      <c r="BH148" s="186"/>
      <c r="BI148" s="186"/>
      <c r="BJ148" s="186"/>
      <c r="BK148" s="186"/>
      <c r="BL148" s="186"/>
    </row>
    <row r="149" spans="1:79" s="13" customFormat="1" ht="15" customHeight="1" x14ac:dyDescent="0.25">
      <c r="A149" s="194" t="s">
        <v>327</v>
      </c>
      <c r="B149" s="194"/>
      <c r="C149" s="195" t="s">
        <v>323</v>
      </c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/>
      <c r="AF149" s="196"/>
      <c r="AG149" s="196"/>
      <c r="AH149" s="197"/>
      <c r="AI149" s="192">
        <v>0</v>
      </c>
      <c r="AJ149" s="193"/>
      <c r="AK149" s="193"/>
      <c r="AL149" s="193"/>
      <c r="AM149" s="193"/>
      <c r="AN149" s="193"/>
      <c r="AO149" s="282">
        <v>36800</v>
      </c>
      <c r="AP149" s="283"/>
      <c r="AQ149" s="283"/>
      <c r="AR149" s="283"/>
      <c r="AS149" s="283"/>
      <c r="AT149" s="283"/>
      <c r="AU149" s="192">
        <f>AU150</f>
        <v>28000</v>
      </c>
      <c r="AV149" s="193"/>
      <c r="AW149" s="193"/>
      <c r="AX149" s="193"/>
      <c r="AY149" s="193"/>
      <c r="AZ149" s="193"/>
      <c r="BA149" s="192">
        <f t="shared" ref="BA149" si="14">BA150</f>
        <v>30100</v>
      </c>
      <c r="BB149" s="193"/>
      <c r="BC149" s="193"/>
      <c r="BD149" s="193"/>
      <c r="BE149" s="193"/>
      <c r="BF149" s="193"/>
      <c r="BG149" s="192">
        <f t="shared" ref="BG149" si="15">BG150</f>
        <v>31500</v>
      </c>
      <c r="BH149" s="193"/>
      <c r="BI149" s="193"/>
      <c r="BJ149" s="193"/>
      <c r="BK149" s="193"/>
      <c r="BL149" s="193"/>
      <c r="CA149" s="13" t="s">
        <v>287</v>
      </c>
    </row>
    <row r="150" spans="1:79" s="13" customFormat="1" ht="15" x14ac:dyDescent="0.25">
      <c r="A150" s="147" t="s">
        <v>250</v>
      </c>
      <c r="B150" s="147"/>
      <c r="C150" s="187" t="s">
        <v>4</v>
      </c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8"/>
      <c r="AH150" s="189"/>
      <c r="AI150" s="185">
        <v>0</v>
      </c>
      <c r="AJ150" s="186"/>
      <c r="AK150" s="186"/>
      <c r="AL150" s="186"/>
      <c r="AM150" s="186"/>
      <c r="AN150" s="186"/>
      <c r="AO150" s="190">
        <v>36800</v>
      </c>
      <c r="AP150" s="191"/>
      <c r="AQ150" s="191"/>
      <c r="AR150" s="191"/>
      <c r="AS150" s="191"/>
      <c r="AT150" s="191"/>
      <c r="AU150" s="185">
        <v>28000</v>
      </c>
      <c r="AV150" s="186"/>
      <c r="AW150" s="186"/>
      <c r="AX150" s="186"/>
      <c r="AY150" s="186"/>
      <c r="AZ150" s="186"/>
      <c r="BA150" s="185">
        <v>30100</v>
      </c>
      <c r="BB150" s="186"/>
      <c r="BC150" s="186"/>
      <c r="BD150" s="186"/>
      <c r="BE150" s="186"/>
      <c r="BF150" s="186"/>
      <c r="BG150" s="185">
        <v>31500</v>
      </c>
      <c r="BH150" s="186"/>
      <c r="BI150" s="186"/>
      <c r="BJ150" s="186"/>
      <c r="BK150" s="186"/>
      <c r="BL150" s="186"/>
    </row>
    <row r="151" spans="1:79" s="13" customFormat="1" ht="14.25" customHeight="1" x14ac:dyDescent="0.25">
      <c r="A151" s="147" t="s">
        <v>250</v>
      </c>
      <c r="B151" s="147"/>
      <c r="C151" s="187" t="s">
        <v>42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8"/>
      <c r="AH151" s="189"/>
      <c r="AI151" s="185">
        <v>0</v>
      </c>
      <c r="AJ151" s="186"/>
      <c r="AK151" s="186"/>
      <c r="AL151" s="186"/>
      <c r="AM151" s="186"/>
      <c r="AN151" s="186"/>
      <c r="AO151" s="190">
        <v>0</v>
      </c>
      <c r="AP151" s="191"/>
      <c r="AQ151" s="191"/>
      <c r="AR151" s="191"/>
      <c r="AS151" s="191"/>
      <c r="AT151" s="191"/>
      <c r="AU151" s="185">
        <v>0</v>
      </c>
      <c r="AV151" s="186"/>
      <c r="AW151" s="186"/>
      <c r="AX151" s="186"/>
      <c r="AY151" s="186"/>
      <c r="AZ151" s="186"/>
      <c r="BA151" s="185">
        <v>0</v>
      </c>
      <c r="BB151" s="186"/>
      <c r="BC151" s="186"/>
      <c r="BD151" s="186"/>
      <c r="BE151" s="186"/>
      <c r="BF151" s="186"/>
      <c r="BG151" s="185">
        <v>0</v>
      </c>
      <c r="BH151" s="186"/>
      <c r="BI151" s="186"/>
      <c r="BJ151" s="186"/>
      <c r="BK151" s="186"/>
      <c r="BL151" s="186"/>
    </row>
    <row r="152" spans="1:79" s="13" customFormat="1" ht="14.25" customHeight="1" x14ac:dyDescent="0.25">
      <c r="A152" s="147" t="s">
        <v>250</v>
      </c>
      <c r="B152" s="147"/>
      <c r="C152" s="187" t="s">
        <v>43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8"/>
      <c r="AH152" s="189"/>
      <c r="AI152" s="185">
        <v>0</v>
      </c>
      <c r="AJ152" s="186"/>
      <c r="AK152" s="186"/>
      <c r="AL152" s="186"/>
      <c r="AM152" s="186"/>
      <c r="AN152" s="186"/>
      <c r="AO152" s="190">
        <v>0</v>
      </c>
      <c r="AP152" s="191"/>
      <c r="AQ152" s="191"/>
      <c r="AR152" s="191"/>
      <c r="AS152" s="191"/>
      <c r="AT152" s="191"/>
      <c r="AU152" s="185">
        <v>0</v>
      </c>
      <c r="AV152" s="186"/>
      <c r="AW152" s="186"/>
      <c r="AX152" s="186"/>
      <c r="AY152" s="186"/>
      <c r="AZ152" s="186"/>
      <c r="BA152" s="185">
        <v>0</v>
      </c>
      <c r="BB152" s="186"/>
      <c r="BC152" s="186"/>
      <c r="BD152" s="186"/>
      <c r="BE152" s="186"/>
      <c r="BF152" s="186"/>
      <c r="BG152" s="185">
        <v>0</v>
      </c>
      <c r="BH152" s="186"/>
      <c r="BI152" s="186"/>
      <c r="BJ152" s="186"/>
      <c r="BK152" s="186"/>
      <c r="BL152" s="186"/>
    </row>
    <row r="153" spans="1:79" s="13" customFormat="1" ht="15" x14ac:dyDescent="0.25">
      <c r="A153" s="65" t="s">
        <v>50</v>
      </c>
      <c r="B153" s="65"/>
      <c r="C153" s="69" t="s">
        <v>41</v>
      </c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7"/>
      <c r="AE153" s="67"/>
      <c r="AF153" s="67"/>
      <c r="AG153" s="67"/>
      <c r="AH153" s="67"/>
      <c r="AI153" s="68">
        <f>_R19G3_2</f>
        <v>2018673</v>
      </c>
      <c r="AJ153" s="68"/>
      <c r="AK153" s="68"/>
      <c r="AL153" s="68"/>
      <c r="AM153" s="68"/>
      <c r="AN153" s="68"/>
      <c r="AO153" s="68">
        <f>_R19G4_2</f>
        <v>837665</v>
      </c>
      <c r="AP153" s="68"/>
      <c r="AQ153" s="68"/>
      <c r="AR153" s="68"/>
      <c r="AS153" s="68"/>
      <c r="AT153" s="68"/>
      <c r="AU153" s="68">
        <f>_R19G5_2</f>
        <v>789375</v>
      </c>
      <c r="AV153" s="68"/>
      <c r="AW153" s="68"/>
      <c r="AX153" s="68"/>
      <c r="AY153" s="68"/>
      <c r="AZ153" s="68"/>
      <c r="BA153" s="68">
        <f>_R19G6_2</f>
        <v>805330</v>
      </c>
      <c r="BB153" s="68"/>
      <c r="BC153" s="68"/>
      <c r="BD153" s="68"/>
      <c r="BE153" s="68"/>
      <c r="BF153" s="68"/>
      <c r="BG153" s="68">
        <f>_R19G7_2</f>
        <v>820180</v>
      </c>
      <c r="BH153" s="68"/>
      <c r="BI153" s="68"/>
      <c r="BJ153" s="68"/>
      <c r="BK153" s="68"/>
      <c r="BL153" s="68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</row>
    <row r="154" spans="1:79" s="13" customFormat="1" ht="15" x14ac:dyDescent="0.25">
      <c r="A154" s="65" t="s">
        <v>50</v>
      </c>
      <c r="B154" s="65"/>
      <c r="C154" s="69" t="s">
        <v>4</v>
      </c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7"/>
      <c r="AE154" s="67"/>
      <c r="AF154" s="67"/>
      <c r="AG154" s="67"/>
      <c r="AH154" s="67"/>
      <c r="AI154" s="68">
        <f>AI149+AI145+AI136+AI123</f>
        <v>2018673</v>
      </c>
      <c r="AJ154" s="68"/>
      <c r="AK154" s="68"/>
      <c r="AL154" s="68"/>
      <c r="AM154" s="68"/>
      <c r="AN154" s="68"/>
      <c r="AO154" s="68">
        <f t="shared" ref="AO154" si="16">AO149+AO145+AO136+AO123</f>
        <v>837665</v>
      </c>
      <c r="AP154" s="68"/>
      <c r="AQ154" s="68"/>
      <c r="AR154" s="68"/>
      <c r="AS154" s="68"/>
      <c r="AT154" s="68"/>
      <c r="AU154" s="68">
        <f t="shared" ref="AU154" si="17">AU149+AU145+AU136+AU123</f>
        <v>789375</v>
      </c>
      <c r="AV154" s="68"/>
      <c r="AW154" s="68"/>
      <c r="AX154" s="68"/>
      <c r="AY154" s="68"/>
      <c r="AZ154" s="68"/>
      <c r="BA154" s="68">
        <f t="shared" ref="BA154" si="18">BA149+BA145+BA136+BA123</f>
        <v>805330</v>
      </c>
      <c r="BB154" s="68"/>
      <c r="BC154" s="68"/>
      <c r="BD154" s="68"/>
      <c r="BE154" s="68"/>
      <c r="BF154" s="68"/>
      <c r="BG154" s="68">
        <f t="shared" ref="BG154" si="19">BG149+BG145+BG136+BG123</f>
        <v>820180</v>
      </c>
      <c r="BH154" s="68"/>
      <c r="BI154" s="68"/>
      <c r="BJ154" s="68"/>
      <c r="BK154" s="68"/>
      <c r="BL154" s="68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</row>
    <row r="155" spans="1:79" s="13" customFormat="1" ht="15" x14ac:dyDescent="0.25">
      <c r="A155" s="65" t="s">
        <v>50</v>
      </c>
      <c r="B155" s="65"/>
      <c r="C155" s="66" t="s">
        <v>42</v>
      </c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7"/>
      <c r="AE155" s="67"/>
      <c r="AF155" s="67"/>
      <c r="AG155" s="67"/>
      <c r="AH155" s="67"/>
      <c r="AI155" s="68">
        <v>0</v>
      </c>
      <c r="AJ155" s="68"/>
      <c r="AK155" s="68"/>
      <c r="AL155" s="68"/>
      <c r="AM155" s="68"/>
      <c r="AN155" s="68"/>
      <c r="AO155" s="68">
        <v>0</v>
      </c>
      <c r="AP155" s="68"/>
      <c r="AQ155" s="68"/>
      <c r="AR155" s="68"/>
      <c r="AS155" s="68"/>
      <c r="AT155" s="68"/>
      <c r="AU155" s="68">
        <v>0</v>
      </c>
      <c r="AV155" s="68"/>
      <c r="AW155" s="68"/>
      <c r="AX155" s="68"/>
      <c r="AY155" s="68"/>
      <c r="AZ155" s="68"/>
      <c r="BA155" s="68">
        <v>0</v>
      </c>
      <c r="BB155" s="68"/>
      <c r="BC155" s="68"/>
      <c r="BD155" s="68"/>
      <c r="BE155" s="68"/>
      <c r="BF155" s="68"/>
      <c r="BG155" s="68">
        <v>0</v>
      </c>
      <c r="BH155" s="68"/>
      <c r="BI155" s="68"/>
      <c r="BJ155" s="68"/>
      <c r="BK155" s="68"/>
      <c r="BL155" s="68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</row>
    <row r="156" spans="1:79" s="13" customFormat="1" ht="15" x14ac:dyDescent="0.25">
      <c r="A156" s="65" t="s">
        <v>50</v>
      </c>
      <c r="B156" s="65"/>
      <c r="C156" s="69" t="s">
        <v>43</v>
      </c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7"/>
      <c r="AE156" s="67"/>
      <c r="AF156" s="67"/>
      <c r="AG156" s="67"/>
      <c r="AH156" s="67"/>
      <c r="AI156" s="68">
        <v>0</v>
      </c>
      <c r="AJ156" s="68"/>
      <c r="AK156" s="68"/>
      <c r="AL156" s="68"/>
      <c r="AM156" s="68"/>
      <c r="AN156" s="68"/>
      <c r="AO156" s="68">
        <v>0</v>
      </c>
      <c r="AP156" s="68"/>
      <c r="AQ156" s="68"/>
      <c r="AR156" s="68"/>
      <c r="AS156" s="68"/>
      <c r="AT156" s="68"/>
      <c r="AU156" s="68">
        <v>0</v>
      </c>
      <c r="AV156" s="68"/>
      <c r="AW156" s="68"/>
      <c r="AX156" s="68"/>
      <c r="AY156" s="68"/>
      <c r="AZ156" s="68"/>
      <c r="BA156" s="68">
        <v>0</v>
      </c>
      <c r="BB156" s="68"/>
      <c r="BC156" s="68"/>
      <c r="BD156" s="68"/>
      <c r="BE156" s="68"/>
      <c r="BF156" s="68"/>
      <c r="BG156" s="68">
        <v>0</v>
      </c>
      <c r="BH156" s="68"/>
      <c r="BI156" s="68"/>
      <c r="BJ156" s="68"/>
      <c r="BK156" s="68"/>
      <c r="BL156" s="68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</row>
    <row r="157" spans="1:79" s="13" customFormat="1" ht="10.5" customHeight="1" x14ac:dyDescent="0.25">
      <c r="A157" s="56"/>
      <c r="B157" s="56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8"/>
      <c r="AE157" s="58"/>
      <c r="AF157" s="58"/>
      <c r="AG157" s="58"/>
      <c r="AH157" s="58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</row>
    <row r="158" spans="1:79" s="13" customFormat="1" ht="30" customHeight="1" x14ac:dyDescent="0.25">
      <c r="A158" s="181" t="s">
        <v>134</v>
      </c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  <c r="AI158" s="201"/>
      <c r="AJ158" s="201"/>
      <c r="AK158" s="201"/>
      <c r="AL158" s="201"/>
      <c r="AM158" s="201"/>
      <c r="AN158" s="201"/>
      <c r="AO158" s="201"/>
      <c r="AP158" s="201"/>
      <c r="AQ158" s="201"/>
      <c r="AR158" s="201"/>
      <c r="AS158" s="201"/>
      <c r="AT158" s="201"/>
      <c r="AU158" s="201"/>
      <c r="AV158" s="201"/>
      <c r="AW158" s="201"/>
      <c r="AX158" s="201"/>
      <c r="AY158" s="201"/>
      <c r="AZ158" s="201"/>
      <c r="BA158" s="201"/>
      <c r="BB158" s="201"/>
      <c r="BC158" s="201"/>
      <c r="BD158" s="201"/>
      <c r="BE158" s="201"/>
      <c r="BF158" s="201"/>
      <c r="BG158" s="201"/>
      <c r="BH158" s="201"/>
      <c r="BI158" s="201"/>
      <c r="BJ158" s="201"/>
      <c r="BK158" s="201"/>
      <c r="BL158" s="201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</row>
    <row r="159" spans="1:79" s="13" customFormat="1" ht="45" customHeight="1" x14ac:dyDescent="0.25">
      <c r="A159" s="199" t="s">
        <v>404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199"/>
      <c r="AT159" s="199"/>
      <c r="AU159" s="199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</row>
    <row r="160" spans="1:79" s="13" customFormat="1" ht="15.75" x14ac:dyDescent="0.25">
      <c r="A160" s="44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</row>
    <row r="161" spans="1:79" ht="14.25" customHeight="1" x14ac:dyDescent="0.2">
      <c r="A161" s="90" t="s">
        <v>23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</row>
    <row r="162" spans="1:79" ht="14.25" customHeight="1" x14ac:dyDescent="0.2">
      <c r="A162" s="90" t="s">
        <v>375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</row>
    <row r="163" spans="1:79" ht="23.1" customHeight="1" x14ac:dyDescent="0.2">
      <c r="A163" s="198" t="s">
        <v>5</v>
      </c>
      <c r="B163" s="198"/>
      <c r="C163" s="198"/>
      <c r="D163" s="198" t="s">
        <v>8</v>
      </c>
      <c r="E163" s="198"/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 t="s">
        <v>7</v>
      </c>
      <c r="R163" s="198"/>
      <c r="S163" s="198"/>
      <c r="T163" s="198"/>
      <c r="U163" s="198"/>
      <c r="V163" s="198" t="s">
        <v>6</v>
      </c>
      <c r="W163" s="198"/>
      <c r="X163" s="198"/>
      <c r="Y163" s="198"/>
      <c r="Z163" s="198"/>
      <c r="AA163" s="198"/>
      <c r="AB163" s="198"/>
      <c r="AC163" s="198"/>
      <c r="AD163" s="198"/>
      <c r="AE163" s="198"/>
      <c r="AF163" s="198" t="s">
        <v>376</v>
      </c>
      <c r="AG163" s="198"/>
      <c r="AH163" s="198"/>
      <c r="AI163" s="198"/>
      <c r="AJ163" s="198"/>
      <c r="AK163" s="198"/>
      <c r="AL163" s="198"/>
      <c r="AM163" s="198"/>
      <c r="AN163" s="198"/>
      <c r="AO163" s="198"/>
      <c r="AP163" s="198"/>
      <c r="AQ163" s="198"/>
      <c r="AR163" s="198"/>
      <c r="AS163" s="198"/>
      <c r="AT163" s="198"/>
      <c r="AU163" s="198" t="s">
        <v>377</v>
      </c>
      <c r="AV163" s="198"/>
      <c r="AW163" s="198"/>
      <c r="AX163" s="198"/>
      <c r="AY163" s="198"/>
      <c r="AZ163" s="198"/>
      <c r="BA163" s="198"/>
      <c r="BB163" s="198"/>
      <c r="BC163" s="198"/>
      <c r="BD163" s="198"/>
      <c r="BE163" s="198"/>
      <c r="BF163" s="198"/>
      <c r="BG163" s="198"/>
      <c r="BH163" s="198"/>
      <c r="BI163" s="198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23"/>
    </row>
    <row r="164" spans="1:79" ht="32.25" customHeight="1" x14ac:dyDescent="0.2">
      <c r="A164" s="198"/>
      <c r="B164" s="198"/>
      <c r="C164" s="198"/>
      <c r="D164" s="198"/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198"/>
      <c r="Z164" s="198"/>
      <c r="AA164" s="198"/>
      <c r="AB164" s="198"/>
      <c r="AC164" s="198"/>
      <c r="AD164" s="198"/>
      <c r="AE164" s="198"/>
      <c r="AF164" s="198" t="s">
        <v>4</v>
      </c>
      <c r="AG164" s="198"/>
      <c r="AH164" s="198"/>
      <c r="AI164" s="198"/>
      <c r="AJ164" s="198"/>
      <c r="AK164" s="198" t="s">
        <v>3</v>
      </c>
      <c r="AL164" s="198"/>
      <c r="AM164" s="198"/>
      <c r="AN164" s="198"/>
      <c r="AO164" s="198"/>
      <c r="AP164" s="198" t="s">
        <v>378</v>
      </c>
      <c r="AQ164" s="198"/>
      <c r="AR164" s="198"/>
      <c r="AS164" s="198"/>
      <c r="AT164" s="198"/>
      <c r="AU164" s="198" t="s">
        <v>4</v>
      </c>
      <c r="AV164" s="198"/>
      <c r="AW164" s="198"/>
      <c r="AX164" s="198"/>
      <c r="AY164" s="198"/>
      <c r="AZ164" s="198" t="s">
        <v>3</v>
      </c>
      <c r="BA164" s="198"/>
      <c r="BB164" s="198"/>
      <c r="BC164" s="198"/>
      <c r="BD164" s="198"/>
      <c r="BE164" s="198" t="s">
        <v>379</v>
      </c>
      <c r="BF164" s="198"/>
      <c r="BG164" s="198"/>
      <c r="BH164" s="198"/>
      <c r="BI164" s="198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23"/>
    </row>
    <row r="165" spans="1:79" ht="15" customHeight="1" x14ac:dyDescent="0.2">
      <c r="A165" s="111">
        <v>1</v>
      </c>
      <c r="B165" s="111"/>
      <c r="C165" s="111"/>
      <c r="D165" s="111">
        <v>2</v>
      </c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>
        <v>3</v>
      </c>
      <c r="R165" s="111"/>
      <c r="S165" s="111"/>
      <c r="T165" s="111"/>
      <c r="U165" s="111"/>
      <c r="V165" s="111">
        <v>4</v>
      </c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>
        <v>5</v>
      </c>
      <c r="AG165" s="111"/>
      <c r="AH165" s="111"/>
      <c r="AI165" s="111"/>
      <c r="AJ165" s="111"/>
      <c r="AK165" s="111">
        <v>6</v>
      </c>
      <c r="AL165" s="111"/>
      <c r="AM165" s="111"/>
      <c r="AN165" s="111"/>
      <c r="AO165" s="111"/>
      <c r="AP165" s="111">
        <v>7</v>
      </c>
      <c r="AQ165" s="111"/>
      <c r="AR165" s="111"/>
      <c r="AS165" s="111"/>
      <c r="AT165" s="111"/>
      <c r="AU165" s="111">
        <v>8</v>
      </c>
      <c r="AV165" s="111"/>
      <c r="AW165" s="111"/>
      <c r="AX165" s="111"/>
      <c r="AY165" s="111"/>
      <c r="AZ165" s="111">
        <v>9</v>
      </c>
      <c r="BA165" s="111"/>
      <c r="BB165" s="111"/>
      <c r="BC165" s="111"/>
      <c r="BD165" s="111"/>
      <c r="BE165" s="111">
        <v>10</v>
      </c>
      <c r="BF165" s="111"/>
      <c r="BG165" s="111"/>
      <c r="BH165" s="111"/>
      <c r="BI165" s="111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23"/>
    </row>
    <row r="166" spans="1:79" ht="15" customHeight="1" x14ac:dyDescent="0.2">
      <c r="A166" s="203"/>
      <c r="B166" s="203"/>
      <c r="C166" s="203"/>
      <c r="D166" s="206" t="s">
        <v>135</v>
      </c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3"/>
      <c r="R166" s="203"/>
      <c r="S166" s="203"/>
      <c r="T166" s="203"/>
      <c r="U166" s="203"/>
      <c r="V166" s="205"/>
      <c r="W166" s="205"/>
      <c r="X166" s="205"/>
      <c r="Y166" s="205"/>
      <c r="Z166" s="205"/>
      <c r="AA166" s="205"/>
      <c r="AB166" s="205"/>
      <c r="AC166" s="205"/>
      <c r="AD166" s="205"/>
      <c r="AE166" s="205"/>
      <c r="AF166" s="202"/>
      <c r="AG166" s="202"/>
      <c r="AH166" s="202"/>
      <c r="AI166" s="202"/>
      <c r="AJ166" s="202"/>
      <c r="AK166" s="202"/>
      <c r="AL166" s="202"/>
      <c r="AM166" s="202"/>
      <c r="AN166" s="202"/>
      <c r="AO166" s="202"/>
      <c r="AP166" s="202"/>
      <c r="AQ166" s="202"/>
      <c r="AR166" s="202"/>
      <c r="AS166" s="202"/>
      <c r="AT166" s="202"/>
      <c r="AU166" s="202"/>
      <c r="AV166" s="202"/>
      <c r="AW166" s="202"/>
      <c r="AX166" s="202"/>
      <c r="AY166" s="202"/>
      <c r="AZ166" s="202"/>
      <c r="BA166" s="202"/>
      <c r="BB166" s="202"/>
      <c r="BC166" s="202"/>
      <c r="BD166" s="202"/>
      <c r="BE166" s="202"/>
      <c r="BF166" s="202"/>
      <c r="BG166" s="202"/>
      <c r="BH166" s="202"/>
      <c r="BI166" s="202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23"/>
    </row>
    <row r="167" spans="1:79" ht="15" hidden="1" customHeight="1" x14ac:dyDescent="0.2">
      <c r="A167" s="203" t="s">
        <v>136</v>
      </c>
      <c r="B167" s="203"/>
      <c r="C167" s="203"/>
      <c r="D167" s="204" t="s">
        <v>137</v>
      </c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3" t="s">
        <v>138</v>
      </c>
      <c r="R167" s="203"/>
      <c r="S167" s="203"/>
      <c r="T167" s="203"/>
      <c r="U167" s="203"/>
      <c r="V167" s="205" t="s">
        <v>139</v>
      </c>
      <c r="W167" s="205"/>
      <c r="X167" s="205"/>
      <c r="Y167" s="205"/>
      <c r="Z167" s="205"/>
      <c r="AA167" s="205"/>
      <c r="AB167" s="205"/>
      <c r="AC167" s="205"/>
      <c r="AD167" s="205"/>
      <c r="AE167" s="205"/>
      <c r="AF167" s="202" t="s">
        <v>140</v>
      </c>
      <c r="AG167" s="202"/>
      <c r="AH167" s="202"/>
      <c r="AI167" s="202"/>
      <c r="AJ167" s="202"/>
      <c r="AK167" s="202" t="s">
        <v>141</v>
      </c>
      <c r="AL167" s="202"/>
      <c r="AM167" s="202"/>
      <c r="AN167" s="202"/>
      <c r="AO167" s="202"/>
      <c r="AP167" s="208" t="s">
        <v>142</v>
      </c>
      <c r="AQ167" s="208"/>
      <c r="AR167" s="208"/>
      <c r="AS167" s="208"/>
      <c r="AT167" s="208"/>
      <c r="AU167" s="202" t="s">
        <v>143</v>
      </c>
      <c r="AV167" s="202"/>
      <c r="AW167" s="202"/>
      <c r="AX167" s="202"/>
      <c r="AY167" s="202"/>
      <c r="AZ167" s="202" t="s">
        <v>144</v>
      </c>
      <c r="BA167" s="202"/>
      <c r="BB167" s="202"/>
      <c r="BC167" s="202"/>
      <c r="BD167" s="202"/>
      <c r="BE167" s="208" t="s">
        <v>145</v>
      </c>
      <c r="BF167" s="208"/>
      <c r="BG167" s="208"/>
      <c r="BH167" s="208"/>
      <c r="BI167" s="208"/>
      <c r="BJ167" s="24"/>
      <c r="BK167" s="24"/>
      <c r="BL167" s="24"/>
      <c r="BM167" s="24"/>
      <c r="BN167" s="24"/>
      <c r="BO167" s="46"/>
      <c r="BP167" s="46"/>
      <c r="BQ167" s="46"/>
      <c r="BR167" s="46"/>
      <c r="BS167" s="46"/>
      <c r="BT167" s="47"/>
      <c r="BU167" s="47"/>
      <c r="BV167" s="47"/>
      <c r="BW167" s="47"/>
      <c r="BX167" s="47"/>
      <c r="BY167" s="23"/>
      <c r="CA167" t="s">
        <v>12</v>
      </c>
    </row>
    <row r="168" spans="1:79" ht="25.5" customHeight="1" x14ac:dyDescent="0.2">
      <c r="A168" s="209" t="s">
        <v>1</v>
      </c>
      <c r="B168" s="209"/>
      <c r="C168" s="209"/>
      <c r="D168" s="210" t="s">
        <v>332</v>
      </c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9"/>
      <c r="Q168" s="209" t="s">
        <v>333</v>
      </c>
      <c r="R168" s="209"/>
      <c r="S168" s="209"/>
      <c r="T168" s="209"/>
      <c r="U168" s="209"/>
      <c r="V168" s="210" t="s">
        <v>334</v>
      </c>
      <c r="W168" s="188"/>
      <c r="X168" s="188"/>
      <c r="Y168" s="188"/>
      <c r="Z168" s="188"/>
      <c r="AA168" s="188"/>
      <c r="AB168" s="188"/>
      <c r="AC168" s="188"/>
      <c r="AD168" s="188"/>
      <c r="AE168" s="189"/>
      <c r="AF168" s="207">
        <v>148740</v>
      </c>
      <c r="AG168" s="207"/>
      <c r="AH168" s="207"/>
      <c r="AI168" s="207"/>
      <c r="AJ168" s="207"/>
      <c r="AK168" s="207">
        <v>0</v>
      </c>
      <c r="AL168" s="207"/>
      <c r="AM168" s="207"/>
      <c r="AN168" s="207"/>
      <c r="AO168" s="207"/>
      <c r="AP168" s="207">
        <v>148740</v>
      </c>
      <c r="AQ168" s="207"/>
      <c r="AR168" s="207"/>
      <c r="AS168" s="207"/>
      <c r="AT168" s="207"/>
      <c r="AU168" s="207">
        <v>232440</v>
      </c>
      <c r="AV168" s="207"/>
      <c r="AW168" s="207"/>
      <c r="AX168" s="207"/>
      <c r="AY168" s="207"/>
      <c r="AZ168" s="207">
        <v>0</v>
      </c>
      <c r="BA168" s="207"/>
      <c r="BB168" s="207"/>
      <c r="BC168" s="207"/>
      <c r="BD168" s="207"/>
      <c r="BE168" s="207">
        <v>232440</v>
      </c>
      <c r="BF168" s="207"/>
      <c r="BG168" s="207"/>
      <c r="BH168" s="207"/>
      <c r="BI168" s="207"/>
      <c r="BJ168" s="52"/>
      <c r="BK168" s="52"/>
      <c r="BL168" s="52"/>
      <c r="BM168" s="52"/>
      <c r="BN168" s="52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14"/>
      <c r="CA168" t="s">
        <v>288</v>
      </c>
    </row>
    <row r="169" spans="1:79" ht="25.5" customHeight="1" x14ac:dyDescent="0.2">
      <c r="A169" s="209" t="s">
        <v>1</v>
      </c>
      <c r="B169" s="209"/>
      <c r="C169" s="209"/>
      <c r="D169" s="210" t="s">
        <v>335</v>
      </c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9"/>
      <c r="Q169" s="209" t="s">
        <v>333</v>
      </c>
      <c r="R169" s="209"/>
      <c r="S169" s="209"/>
      <c r="T169" s="209"/>
      <c r="U169" s="209"/>
      <c r="V169" s="210" t="s">
        <v>334</v>
      </c>
      <c r="W169" s="188"/>
      <c r="X169" s="188"/>
      <c r="Y169" s="188"/>
      <c r="Z169" s="188"/>
      <c r="AA169" s="188"/>
      <c r="AB169" s="188"/>
      <c r="AC169" s="188"/>
      <c r="AD169" s="188"/>
      <c r="AE169" s="189"/>
      <c r="AF169" s="207">
        <v>0</v>
      </c>
      <c r="AG169" s="207"/>
      <c r="AH169" s="207"/>
      <c r="AI169" s="207"/>
      <c r="AJ169" s="207"/>
      <c r="AK169" s="207">
        <v>0</v>
      </c>
      <c r="AL169" s="207"/>
      <c r="AM169" s="207"/>
      <c r="AN169" s="207"/>
      <c r="AO169" s="207"/>
      <c r="AP169" s="207">
        <v>0</v>
      </c>
      <c r="AQ169" s="207"/>
      <c r="AR169" s="207"/>
      <c r="AS169" s="207"/>
      <c r="AT169" s="207"/>
      <c r="AU169" s="207">
        <v>36800</v>
      </c>
      <c r="AV169" s="207"/>
      <c r="AW169" s="207"/>
      <c r="AX169" s="207"/>
      <c r="AY169" s="207"/>
      <c r="AZ169" s="207">
        <v>0</v>
      </c>
      <c r="BA169" s="207"/>
      <c r="BB169" s="207"/>
      <c r="BC169" s="207"/>
      <c r="BD169" s="207"/>
      <c r="BE169" s="207">
        <v>36800</v>
      </c>
      <c r="BF169" s="207"/>
      <c r="BG169" s="207"/>
      <c r="BH169" s="207"/>
      <c r="BI169" s="207"/>
      <c r="BJ169" s="52"/>
      <c r="BK169" s="52"/>
      <c r="BL169" s="52"/>
      <c r="BM169" s="52"/>
      <c r="BN169" s="52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14"/>
    </row>
    <row r="170" spans="1:79" ht="38.25" customHeight="1" x14ac:dyDescent="0.2">
      <c r="A170" s="209" t="s">
        <v>1</v>
      </c>
      <c r="B170" s="209"/>
      <c r="C170" s="209"/>
      <c r="D170" s="210" t="s">
        <v>336</v>
      </c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9"/>
      <c r="Q170" s="209" t="s">
        <v>333</v>
      </c>
      <c r="R170" s="209"/>
      <c r="S170" s="209"/>
      <c r="T170" s="209"/>
      <c r="U170" s="209"/>
      <c r="V170" s="210" t="s">
        <v>334</v>
      </c>
      <c r="W170" s="188"/>
      <c r="X170" s="188"/>
      <c r="Y170" s="188"/>
      <c r="Z170" s="188"/>
      <c r="AA170" s="188"/>
      <c r="AB170" s="188"/>
      <c r="AC170" s="188"/>
      <c r="AD170" s="188"/>
      <c r="AE170" s="189"/>
      <c r="AF170" s="207">
        <v>499600</v>
      </c>
      <c r="AG170" s="207"/>
      <c r="AH170" s="207"/>
      <c r="AI170" s="207"/>
      <c r="AJ170" s="207"/>
      <c r="AK170" s="207">
        <v>0</v>
      </c>
      <c r="AL170" s="207"/>
      <c r="AM170" s="207"/>
      <c r="AN170" s="207"/>
      <c r="AO170" s="207"/>
      <c r="AP170" s="207">
        <v>499600</v>
      </c>
      <c r="AQ170" s="207"/>
      <c r="AR170" s="207"/>
      <c r="AS170" s="207"/>
      <c r="AT170" s="207"/>
      <c r="AU170" s="207">
        <v>568425</v>
      </c>
      <c r="AV170" s="207"/>
      <c r="AW170" s="207"/>
      <c r="AX170" s="207"/>
      <c r="AY170" s="207"/>
      <c r="AZ170" s="207">
        <v>0</v>
      </c>
      <c r="BA170" s="207"/>
      <c r="BB170" s="207"/>
      <c r="BC170" s="207"/>
      <c r="BD170" s="207"/>
      <c r="BE170" s="207">
        <v>568425</v>
      </c>
      <c r="BF170" s="207"/>
      <c r="BG170" s="207"/>
      <c r="BH170" s="207"/>
      <c r="BI170" s="207"/>
      <c r="BJ170" s="52"/>
      <c r="BK170" s="52"/>
      <c r="BL170" s="52"/>
      <c r="BM170" s="52"/>
      <c r="BN170" s="52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14"/>
    </row>
    <row r="171" spans="1:79" ht="63.75" customHeight="1" x14ac:dyDescent="0.2">
      <c r="A171" s="209" t="s">
        <v>1</v>
      </c>
      <c r="B171" s="209"/>
      <c r="C171" s="209"/>
      <c r="D171" s="210" t="s">
        <v>337</v>
      </c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9"/>
      <c r="Q171" s="209" t="s">
        <v>333</v>
      </c>
      <c r="R171" s="209"/>
      <c r="S171" s="209"/>
      <c r="T171" s="209"/>
      <c r="U171" s="209"/>
      <c r="V171" s="210" t="s">
        <v>334</v>
      </c>
      <c r="W171" s="188"/>
      <c r="X171" s="188"/>
      <c r="Y171" s="188"/>
      <c r="Z171" s="188"/>
      <c r="AA171" s="188"/>
      <c r="AB171" s="188"/>
      <c r="AC171" s="188"/>
      <c r="AD171" s="188"/>
      <c r="AE171" s="189"/>
      <c r="AF171" s="207">
        <v>1370333</v>
      </c>
      <c r="AG171" s="207"/>
      <c r="AH171" s="207"/>
      <c r="AI171" s="207"/>
      <c r="AJ171" s="207"/>
      <c r="AK171" s="207">
        <v>0</v>
      </c>
      <c r="AL171" s="207"/>
      <c r="AM171" s="207"/>
      <c r="AN171" s="207"/>
      <c r="AO171" s="207"/>
      <c r="AP171" s="207">
        <v>1370333</v>
      </c>
      <c r="AQ171" s="207"/>
      <c r="AR171" s="207"/>
      <c r="AS171" s="207"/>
      <c r="AT171" s="207"/>
      <c r="AU171" s="207">
        <v>0</v>
      </c>
      <c r="AV171" s="207"/>
      <c r="AW171" s="207"/>
      <c r="AX171" s="207"/>
      <c r="AY171" s="207"/>
      <c r="AZ171" s="207">
        <v>0</v>
      </c>
      <c r="BA171" s="207"/>
      <c r="BB171" s="207"/>
      <c r="BC171" s="207"/>
      <c r="BD171" s="207"/>
      <c r="BE171" s="207">
        <v>0</v>
      </c>
      <c r="BF171" s="207"/>
      <c r="BG171" s="207"/>
      <c r="BH171" s="207"/>
      <c r="BI171" s="207"/>
      <c r="BJ171" s="52"/>
      <c r="BK171" s="52"/>
      <c r="BL171" s="52"/>
      <c r="BM171" s="52"/>
      <c r="BN171" s="52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14"/>
    </row>
    <row r="172" spans="1:79" ht="15" customHeight="1" x14ac:dyDescent="0.2">
      <c r="A172" s="203"/>
      <c r="B172" s="203"/>
      <c r="C172" s="203"/>
      <c r="D172" s="206" t="s">
        <v>146</v>
      </c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3"/>
      <c r="R172" s="203"/>
      <c r="S172" s="203"/>
      <c r="T172" s="203"/>
      <c r="U172" s="203"/>
      <c r="V172" s="205"/>
      <c r="W172" s="205"/>
      <c r="X172" s="205"/>
      <c r="Y172" s="205"/>
      <c r="Z172" s="205"/>
      <c r="AA172" s="205"/>
      <c r="AB172" s="205"/>
      <c r="AC172" s="205"/>
      <c r="AD172" s="205"/>
      <c r="AE172" s="205"/>
      <c r="AF172" s="202"/>
      <c r="AG172" s="202"/>
      <c r="AH172" s="202"/>
      <c r="AI172" s="202"/>
      <c r="AJ172" s="202"/>
      <c r="AK172" s="202"/>
      <c r="AL172" s="202"/>
      <c r="AM172" s="202"/>
      <c r="AN172" s="202"/>
      <c r="AO172" s="202"/>
      <c r="AP172" s="202"/>
      <c r="AQ172" s="202"/>
      <c r="AR172" s="202"/>
      <c r="AS172" s="202"/>
      <c r="AT172" s="202"/>
      <c r="AU172" s="202"/>
      <c r="AV172" s="202"/>
      <c r="AW172" s="202"/>
      <c r="AX172" s="202"/>
      <c r="AY172" s="202"/>
      <c r="AZ172" s="202"/>
      <c r="BA172" s="202"/>
      <c r="BB172" s="202"/>
      <c r="BC172" s="202"/>
      <c r="BD172" s="202"/>
      <c r="BE172" s="202"/>
      <c r="BF172" s="202"/>
      <c r="BG172" s="202"/>
      <c r="BH172" s="202"/>
      <c r="BI172" s="202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23"/>
    </row>
    <row r="173" spans="1:79" ht="15" hidden="1" customHeight="1" x14ac:dyDescent="0.2">
      <c r="A173" s="203" t="s">
        <v>149</v>
      </c>
      <c r="B173" s="203"/>
      <c r="C173" s="203"/>
      <c r="D173" s="204" t="s">
        <v>152</v>
      </c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Q173" s="203" t="s">
        <v>155</v>
      </c>
      <c r="R173" s="203"/>
      <c r="S173" s="203"/>
      <c r="T173" s="203"/>
      <c r="U173" s="203"/>
      <c r="V173" s="205" t="s">
        <v>158</v>
      </c>
      <c r="W173" s="205"/>
      <c r="X173" s="205"/>
      <c r="Y173" s="205"/>
      <c r="Z173" s="205"/>
      <c r="AA173" s="205"/>
      <c r="AB173" s="205"/>
      <c r="AC173" s="205"/>
      <c r="AD173" s="205"/>
      <c r="AE173" s="205"/>
      <c r="AF173" s="202" t="s">
        <v>161</v>
      </c>
      <c r="AG173" s="202"/>
      <c r="AH173" s="202"/>
      <c r="AI173" s="202"/>
      <c r="AJ173" s="202"/>
      <c r="AK173" s="202" t="s">
        <v>162</v>
      </c>
      <c r="AL173" s="202"/>
      <c r="AM173" s="202"/>
      <c r="AN173" s="202"/>
      <c r="AO173" s="202"/>
      <c r="AP173" s="208" t="s">
        <v>163</v>
      </c>
      <c r="AQ173" s="208"/>
      <c r="AR173" s="208"/>
      <c r="AS173" s="208"/>
      <c r="AT173" s="208"/>
      <c r="AU173" s="202" t="s">
        <v>164</v>
      </c>
      <c r="AV173" s="202"/>
      <c r="AW173" s="202"/>
      <c r="AX173" s="202"/>
      <c r="AY173" s="202"/>
      <c r="AZ173" s="202" t="s">
        <v>165</v>
      </c>
      <c r="BA173" s="202"/>
      <c r="BB173" s="202"/>
      <c r="BC173" s="202"/>
      <c r="BD173" s="202"/>
      <c r="BE173" s="208" t="s">
        <v>166</v>
      </c>
      <c r="BF173" s="208"/>
      <c r="BG173" s="208"/>
      <c r="BH173" s="208"/>
      <c r="BI173" s="208"/>
      <c r="BJ173" s="24"/>
      <c r="BK173" s="24"/>
      <c r="BL173" s="24"/>
      <c r="BM173" s="24"/>
      <c r="BN173" s="24"/>
      <c r="BO173" s="46"/>
      <c r="BP173" s="46"/>
      <c r="BQ173" s="46"/>
      <c r="BR173" s="46"/>
      <c r="BS173" s="46"/>
      <c r="BT173" s="47"/>
      <c r="BU173" s="47"/>
      <c r="BV173" s="47"/>
      <c r="BW173" s="47"/>
      <c r="BX173" s="47"/>
      <c r="BY173" s="23"/>
      <c r="CA173" t="s">
        <v>12</v>
      </c>
    </row>
    <row r="174" spans="1:79" ht="25.5" customHeight="1" x14ac:dyDescent="0.2">
      <c r="A174" s="209" t="s">
        <v>1</v>
      </c>
      <c r="B174" s="209"/>
      <c r="C174" s="209"/>
      <c r="D174" s="210" t="s">
        <v>338</v>
      </c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9"/>
      <c r="Q174" s="209" t="s">
        <v>339</v>
      </c>
      <c r="R174" s="209"/>
      <c r="S174" s="209"/>
      <c r="T174" s="209"/>
      <c r="U174" s="209"/>
      <c r="V174" s="210" t="s">
        <v>340</v>
      </c>
      <c r="W174" s="188"/>
      <c r="X174" s="188"/>
      <c r="Y174" s="188"/>
      <c r="Z174" s="188"/>
      <c r="AA174" s="188"/>
      <c r="AB174" s="188"/>
      <c r="AC174" s="188"/>
      <c r="AD174" s="188"/>
      <c r="AE174" s="189"/>
      <c r="AF174" s="207">
        <v>939</v>
      </c>
      <c r="AG174" s="207"/>
      <c r="AH174" s="207"/>
      <c r="AI174" s="207"/>
      <c r="AJ174" s="207"/>
      <c r="AK174" s="207">
        <v>0</v>
      </c>
      <c r="AL174" s="207"/>
      <c r="AM174" s="207"/>
      <c r="AN174" s="207"/>
      <c r="AO174" s="207"/>
      <c r="AP174" s="207">
        <v>939</v>
      </c>
      <c r="AQ174" s="207"/>
      <c r="AR174" s="207"/>
      <c r="AS174" s="207"/>
      <c r="AT174" s="207"/>
      <c r="AU174" s="207">
        <v>1236</v>
      </c>
      <c r="AV174" s="207"/>
      <c r="AW174" s="207"/>
      <c r="AX174" s="207"/>
      <c r="AY174" s="207"/>
      <c r="AZ174" s="207">
        <v>0</v>
      </c>
      <c r="BA174" s="207"/>
      <c r="BB174" s="207"/>
      <c r="BC174" s="207"/>
      <c r="BD174" s="207"/>
      <c r="BE174" s="207">
        <v>1236</v>
      </c>
      <c r="BF174" s="207"/>
      <c r="BG174" s="207"/>
      <c r="BH174" s="207"/>
      <c r="BI174" s="207"/>
      <c r="BJ174" s="52"/>
      <c r="BK174" s="52"/>
      <c r="BL174" s="52"/>
      <c r="BM174" s="52"/>
      <c r="BN174" s="52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14"/>
      <c r="CA174" t="s">
        <v>289</v>
      </c>
    </row>
    <row r="175" spans="1:79" ht="38.25" customHeight="1" x14ac:dyDescent="0.2">
      <c r="A175" s="209" t="s">
        <v>1</v>
      </c>
      <c r="B175" s="209"/>
      <c r="C175" s="209"/>
      <c r="D175" s="210" t="s">
        <v>341</v>
      </c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9"/>
      <c r="Q175" s="209" t="s">
        <v>339</v>
      </c>
      <c r="R175" s="209"/>
      <c r="S175" s="209"/>
      <c r="T175" s="209"/>
      <c r="U175" s="209"/>
      <c r="V175" s="210" t="s">
        <v>340</v>
      </c>
      <c r="W175" s="188"/>
      <c r="X175" s="188"/>
      <c r="Y175" s="188"/>
      <c r="Z175" s="188"/>
      <c r="AA175" s="188"/>
      <c r="AB175" s="188"/>
      <c r="AC175" s="188"/>
      <c r="AD175" s="188"/>
      <c r="AE175" s="189"/>
      <c r="AF175" s="207">
        <v>21</v>
      </c>
      <c r="AG175" s="207"/>
      <c r="AH175" s="207"/>
      <c r="AI175" s="207"/>
      <c r="AJ175" s="207"/>
      <c r="AK175" s="207">
        <v>0</v>
      </c>
      <c r="AL175" s="207"/>
      <c r="AM175" s="207"/>
      <c r="AN175" s="207"/>
      <c r="AO175" s="207"/>
      <c r="AP175" s="207">
        <v>21</v>
      </c>
      <c r="AQ175" s="207"/>
      <c r="AR175" s="207"/>
      <c r="AS175" s="207"/>
      <c r="AT175" s="207"/>
      <c r="AU175" s="207">
        <v>24</v>
      </c>
      <c r="AV175" s="207"/>
      <c r="AW175" s="207"/>
      <c r="AX175" s="207"/>
      <c r="AY175" s="207"/>
      <c r="AZ175" s="207">
        <v>0</v>
      </c>
      <c r="BA175" s="207"/>
      <c r="BB175" s="207"/>
      <c r="BC175" s="207"/>
      <c r="BD175" s="207"/>
      <c r="BE175" s="207">
        <v>24</v>
      </c>
      <c r="BF175" s="207"/>
      <c r="BG175" s="207"/>
      <c r="BH175" s="207"/>
      <c r="BI175" s="207"/>
      <c r="BJ175" s="52"/>
      <c r="BK175" s="52"/>
      <c r="BL175" s="52"/>
      <c r="BM175" s="52"/>
      <c r="BN175" s="52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14"/>
    </row>
    <row r="176" spans="1:79" ht="25.5" customHeight="1" x14ac:dyDescent="0.2">
      <c r="A176" s="209" t="s">
        <v>1</v>
      </c>
      <c r="B176" s="209"/>
      <c r="C176" s="209"/>
      <c r="D176" s="210" t="s">
        <v>342</v>
      </c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9"/>
      <c r="Q176" s="209" t="s">
        <v>343</v>
      </c>
      <c r="R176" s="209"/>
      <c r="S176" s="209"/>
      <c r="T176" s="209"/>
      <c r="U176" s="209"/>
      <c r="V176" s="210" t="s">
        <v>334</v>
      </c>
      <c r="W176" s="188"/>
      <c r="X176" s="188"/>
      <c r="Y176" s="188"/>
      <c r="Z176" s="188"/>
      <c r="AA176" s="188"/>
      <c r="AB176" s="188"/>
      <c r="AC176" s="188"/>
      <c r="AD176" s="188"/>
      <c r="AE176" s="189"/>
      <c r="AF176" s="207">
        <v>0</v>
      </c>
      <c r="AG176" s="207"/>
      <c r="AH176" s="207"/>
      <c r="AI176" s="207"/>
      <c r="AJ176" s="207"/>
      <c r="AK176" s="207">
        <v>0</v>
      </c>
      <c r="AL176" s="207"/>
      <c r="AM176" s="207"/>
      <c r="AN176" s="207"/>
      <c r="AO176" s="207"/>
      <c r="AP176" s="207">
        <v>0</v>
      </c>
      <c r="AQ176" s="207"/>
      <c r="AR176" s="207"/>
      <c r="AS176" s="207"/>
      <c r="AT176" s="207"/>
      <c r="AU176" s="207">
        <v>10</v>
      </c>
      <c r="AV176" s="207"/>
      <c r="AW176" s="207"/>
      <c r="AX176" s="207"/>
      <c r="AY176" s="207"/>
      <c r="AZ176" s="207">
        <v>0</v>
      </c>
      <c r="BA176" s="207"/>
      <c r="BB176" s="207"/>
      <c r="BC176" s="207"/>
      <c r="BD176" s="207"/>
      <c r="BE176" s="207">
        <v>10</v>
      </c>
      <c r="BF176" s="207"/>
      <c r="BG176" s="207"/>
      <c r="BH176" s="207"/>
      <c r="BI176" s="207"/>
      <c r="BJ176" s="52"/>
      <c r="BK176" s="52"/>
      <c r="BL176" s="52"/>
      <c r="BM176" s="52"/>
      <c r="BN176" s="52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14"/>
    </row>
    <row r="177" spans="1:79" ht="63.75" customHeight="1" x14ac:dyDescent="0.2">
      <c r="A177" s="209" t="s">
        <v>1</v>
      </c>
      <c r="B177" s="209"/>
      <c r="C177" s="209"/>
      <c r="D177" s="210" t="s">
        <v>344</v>
      </c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9"/>
      <c r="Q177" s="209" t="s">
        <v>339</v>
      </c>
      <c r="R177" s="209"/>
      <c r="S177" s="209"/>
      <c r="T177" s="209"/>
      <c r="U177" s="209"/>
      <c r="V177" s="210" t="s">
        <v>340</v>
      </c>
      <c r="W177" s="188"/>
      <c r="X177" s="188"/>
      <c r="Y177" s="188"/>
      <c r="Z177" s="188"/>
      <c r="AA177" s="188"/>
      <c r="AB177" s="188"/>
      <c r="AC177" s="188"/>
      <c r="AD177" s="188"/>
      <c r="AE177" s="189"/>
      <c r="AF177" s="207">
        <v>42</v>
      </c>
      <c r="AG177" s="207"/>
      <c r="AH177" s="207"/>
      <c r="AI177" s="207"/>
      <c r="AJ177" s="207"/>
      <c r="AK177" s="207">
        <v>0</v>
      </c>
      <c r="AL177" s="207"/>
      <c r="AM177" s="207"/>
      <c r="AN177" s="207"/>
      <c r="AO177" s="207"/>
      <c r="AP177" s="207">
        <v>42</v>
      </c>
      <c r="AQ177" s="207"/>
      <c r="AR177" s="207"/>
      <c r="AS177" s="207"/>
      <c r="AT177" s="207"/>
      <c r="AU177" s="207">
        <v>0</v>
      </c>
      <c r="AV177" s="207"/>
      <c r="AW177" s="207"/>
      <c r="AX177" s="207"/>
      <c r="AY177" s="207"/>
      <c r="AZ177" s="207">
        <v>0</v>
      </c>
      <c r="BA177" s="207"/>
      <c r="BB177" s="207"/>
      <c r="BC177" s="207"/>
      <c r="BD177" s="207"/>
      <c r="BE177" s="207">
        <v>0</v>
      </c>
      <c r="BF177" s="207"/>
      <c r="BG177" s="207"/>
      <c r="BH177" s="207"/>
      <c r="BI177" s="207"/>
      <c r="BJ177" s="52"/>
      <c r="BK177" s="52"/>
      <c r="BL177" s="52"/>
      <c r="BM177" s="52"/>
      <c r="BN177" s="52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14"/>
    </row>
    <row r="178" spans="1:79" ht="15" customHeight="1" x14ac:dyDescent="0.2">
      <c r="A178" s="203"/>
      <c r="B178" s="203"/>
      <c r="C178" s="203"/>
      <c r="D178" s="206" t="s">
        <v>147</v>
      </c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3"/>
      <c r="R178" s="203"/>
      <c r="S178" s="203"/>
      <c r="T178" s="203"/>
      <c r="U178" s="203"/>
      <c r="V178" s="205"/>
      <c r="W178" s="205"/>
      <c r="X178" s="205"/>
      <c r="Y178" s="205"/>
      <c r="Z178" s="205"/>
      <c r="AA178" s="205"/>
      <c r="AB178" s="205"/>
      <c r="AC178" s="205"/>
      <c r="AD178" s="205"/>
      <c r="AE178" s="205"/>
      <c r="AF178" s="202"/>
      <c r="AG178" s="202"/>
      <c r="AH178" s="202"/>
      <c r="AI178" s="202"/>
      <c r="AJ178" s="202"/>
      <c r="AK178" s="202"/>
      <c r="AL178" s="202"/>
      <c r="AM178" s="202"/>
      <c r="AN178" s="202"/>
      <c r="AO178" s="202"/>
      <c r="AP178" s="202"/>
      <c r="AQ178" s="202"/>
      <c r="AR178" s="202"/>
      <c r="AS178" s="202"/>
      <c r="AT178" s="202"/>
      <c r="AU178" s="202"/>
      <c r="AV178" s="202"/>
      <c r="AW178" s="202"/>
      <c r="AX178" s="202"/>
      <c r="AY178" s="202"/>
      <c r="AZ178" s="202"/>
      <c r="BA178" s="202"/>
      <c r="BB178" s="202"/>
      <c r="BC178" s="202"/>
      <c r="BD178" s="202"/>
      <c r="BE178" s="202"/>
      <c r="BF178" s="202"/>
      <c r="BG178" s="202"/>
      <c r="BH178" s="202"/>
      <c r="BI178" s="202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23"/>
    </row>
    <row r="179" spans="1:79" ht="15" hidden="1" customHeight="1" x14ac:dyDescent="0.2">
      <c r="A179" s="203" t="s">
        <v>150</v>
      </c>
      <c r="B179" s="203"/>
      <c r="C179" s="203"/>
      <c r="D179" s="204" t="s">
        <v>153</v>
      </c>
      <c r="E179" s="204"/>
      <c r="F179" s="204"/>
      <c r="G179" s="204"/>
      <c r="H179" s="204"/>
      <c r="I179" s="204"/>
      <c r="J179" s="204"/>
      <c r="K179" s="204"/>
      <c r="L179" s="204"/>
      <c r="M179" s="204"/>
      <c r="N179" s="204"/>
      <c r="O179" s="204"/>
      <c r="P179" s="204"/>
      <c r="Q179" s="203" t="s">
        <v>156</v>
      </c>
      <c r="R179" s="203"/>
      <c r="S179" s="203"/>
      <c r="T179" s="203"/>
      <c r="U179" s="203"/>
      <c r="V179" s="205" t="s">
        <v>159</v>
      </c>
      <c r="W179" s="205"/>
      <c r="X179" s="205"/>
      <c r="Y179" s="205"/>
      <c r="Z179" s="205"/>
      <c r="AA179" s="205"/>
      <c r="AB179" s="205"/>
      <c r="AC179" s="205"/>
      <c r="AD179" s="205"/>
      <c r="AE179" s="205"/>
      <c r="AF179" s="202" t="s">
        <v>167</v>
      </c>
      <c r="AG179" s="202"/>
      <c r="AH179" s="202"/>
      <c r="AI179" s="202"/>
      <c r="AJ179" s="202"/>
      <c r="AK179" s="202" t="s">
        <v>168</v>
      </c>
      <c r="AL179" s="202"/>
      <c r="AM179" s="202"/>
      <c r="AN179" s="202"/>
      <c r="AO179" s="202"/>
      <c r="AP179" s="208" t="s">
        <v>169</v>
      </c>
      <c r="AQ179" s="208"/>
      <c r="AR179" s="208"/>
      <c r="AS179" s="208"/>
      <c r="AT179" s="208"/>
      <c r="AU179" s="202" t="s">
        <v>170</v>
      </c>
      <c r="AV179" s="202"/>
      <c r="AW179" s="202"/>
      <c r="AX179" s="202"/>
      <c r="AY179" s="202"/>
      <c r="AZ179" s="202" t="s">
        <v>171</v>
      </c>
      <c r="BA179" s="202"/>
      <c r="BB179" s="202"/>
      <c r="BC179" s="202"/>
      <c r="BD179" s="202"/>
      <c r="BE179" s="208" t="s">
        <v>172</v>
      </c>
      <c r="BF179" s="208"/>
      <c r="BG179" s="208"/>
      <c r="BH179" s="208"/>
      <c r="BI179" s="208"/>
      <c r="BJ179" s="24"/>
      <c r="BK179" s="24"/>
      <c r="BL179" s="24"/>
      <c r="BM179" s="24"/>
      <c r="BN179" s="24"/>
      <c r="BO179" s="46"/>
      <c r="BP179" s="46"/>
      <c r="BQ179" s="46"/>
      <c r="BR179" s="46"/>
      <c r="BS179" s="46"/>
      <c r="BT179" s="47"/>
      <c r="BU179" s="47"/>
      <c r="BV179" s="47"/>
      <c r="BW179" s="47"/>
      <c r="BX179" s="47"/>
      <c r="BY179" s="23"/>
      <c r="CA179" t="s">
        <v>12</v>
      </c>
    </row>
    <row r="180" spans="1:79" ht="38.25" customHeight="1" x14ac:dyDescent="0.2">
      <c r="A180" s="209" t="s">
        <v>1</v>
      </c>
      <c r="B180" s="209"/>
      <c r="C180" s="209"/>
      <c r="D180" s="210" t="s">
        <v>345</v>
      </c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9"/>
      <c r="Q180" s="209" t="s">
        <v>333</v>
      </c>
      <c r="R180" s="209"/>
      <c r="S180" s="209"/>
      <c r="T180" s="209"/>
      <c r="U180" s="209"/>
      <c r="V180" s="211" t="s">
        <v>346</v>
      </c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07">
        <v>158</v>
      </c>
      <c r="AG180" s="207"/>
      <c r="AH180" s="207"/>
      <c r="AI180" s="207"/>
      <c r="AJ180" s="207"/>
      <c r="AK180" s="207">
        <v>0</v>
      </c>
      <c r="AL180" s="207"/>
      <c r="AM180" s="207"/>
      <c r="AN180" s="207"/>
      <c r="AO180" s="207"/>
      <c r="AP180" s="207">
        <v>158</v>
      </c>
      <c r="AQ180" s="207"/>
      <c r="AR180" s="207"/>
      <c r="AS180" s="207"/>
      <c r="AT180" s="207"/>
      <c r="AU180" s="207">
        <v>188</v>
      </c>
      <c r="AV180" s="207"/>
      <c r="AW180" s="207"/>
      <c r="AX180" s="207"/>
      <c r="AY180" s="207"/>
      <c r="AZ180" s="207">
        <v>0</v>
      </c>
      <c r="BA180" s="207"/>
      <c r="BB180" s="207"/>
      <c r="BC180" s="207"/>
      <c r="BD180" s="207"/>
      <c r="BE180" s="207">
        <v>188</v>
      </c>
      <c r="BF180" s="207"/>
      <c r="BG180" s="207"/>
      <c r="BH180" s="207"/>
      <c r="BI180" s="207"/>
      <c r="BJ180" s="52"/>
      <c r="BK180" s="52"/>
      <c r="BL180" s="52"/>
      <c r="BM180" s="52"/>
      <c r="BN180" s="52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14"/>
      <c r="CA180" t="s">
        <v>290</v>
      </c>
    </row>
    <row r="181" spans="1:79" ht="38.25" customHeight="1" x14ac:dyDescent="0.2">
      <c r="A181" s="209" t="s">
        <v>1</v>
      </c>
      <c r="B181" s="209"/>
      <c r="C181" s="209"/>
      <c r="D181" s="210" t="s">
        <v>347</v>
      </c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9"/>
      <c r="Q181" s="209" t="s">
        <v>333</v>
      </c>
      <c r="R181" s="209"/>
      <c r="S181" s="209"/>
      <c r="T181" s="209"/>
      <c r="U181" s="209"/>
      <c r="V181" s="211" t="s">
        <v>346</v>
      </c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07">
        <v>1983</v>
      </c>
      <c r="AG181" s="207"/>
      <c r="AH181" s="207"/>
      <c r="AI181" s="207"/>
      <c r="AJ181" s="207"/>
      <c r="AK181" s="207">
        <v>0</v>
      </c>
      <c r="AL181" s="207"/>
      <c r="AM181" s="207"/>
      <c r="AN181" s="207"/>
      <c r="AO181" s="207"/>
      <c r="AP181" s="207">
        <v>1983</v>
      </c>
      <c r="AQ181" s="207"/>
      <c r="AR181" s="207"/>
      <c r="AS181" s="207"/>
      <c r="AT181" s="207"/>
      <c r="AU181" s="207">
        <v>1974</v>
      </c>
      <c r="AV181" s="207"/>
      <c r="AW181" s="207"/>
      <c r="AX181" s="207"/>
      <c r="AY181" s="207"/>
      <c r="AZ181" s="207">
        <v>0</v>
      </c>
      <c r="BA181" s="207"/>
      <c r="BB181" s="207"/>
      <c r="BC181" s="207"/>
      <c r="BD181" s="207"/>
      <c r="BE181" s="207">
        <v>1974</v>
      </c>
      <c r="BF181" s="207"/>
      <c r="BG181" s="207"/>
      <c r="BH181" s="207"/>
      <c r="BI181" s="207"/>
      <c r="BJ181" s="52"/>
      <c r="BK181" s="52"/>
      <c r="BL181" s="52"/>
      <c r="BM181" s="52"/>
      <c r="BN181" s="52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14"/>
    </row>
    <row r="182" spans="1:79" ht="25.5" customHeight="1" x14ac:dyDescent="0.2">
      <c r="A182" s="209" t="s">
        <v>1</v>
      </c>
      <c r="B182" s="209"/>
      <c r="C182" s="209"/>
      <c r="D182" s="210" t="s">
        <v>348</v>
      </c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9"/>
      <c r="Q182" s="209" t="s">
        <v>333</v>
      </c>
      <c r="R182" s="209"/>
      <c r="S182" s="209"/>
      <c r="T182" s="209"/>
      <c r="U182" s="209"/>
      <c r="V182" s="211" t="s">
        <v>346</v>
      </c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07">
        <v>0</v>
      </c>
      <c r="AG182" s="207"/>
      <c r="AH182" s="207"/>
      <c r="AI182" s="207"/>
      <c r="AJ182" s="207"/>
      <c r="AK182" s="207">
        <v>0</v>
      </c>
      <c r="AL182" s="207"/>
      <c r="AM182" s="207"/>
      <c r="AN182" s="207"/>
      <c r="AO182" s="207"/>
      <c r="AP182" s="207">
        <v>0</v>
      </c>
      <c r="AQ182" s="207"/>
      <c r="AR182" s="207"/>
      <c r="AS182" s="207"/>
      <c r="AT182" s="207"/>
      <c r="AU182" s="207">
        <v>3680</v>
      </c>
      <c r="AV182" s="207"/>
      <c r="AW182" s="207"/>
      <c r="AX182" s="207"/>
      <c r="AY182" s="207"/>
      <c r="AZ182" s="207">
        <v>0</v>
      </c>
      <c r="BA182" s="207"/>
      <c r="BB182" s="207"/>
      <c r="BC182" s="207"/>
      <c r="BD182" s="207"/>
      <c r="BE182" s="207">
        <v>3680</v>
      </c>
      <c r="BF182" s="207"/>
      <c r="BG182" s="207"/>
      <c r="BH182" s="207"/>
      <c r="BI182" s="207"/>
      <c r="BJ182" s="52"/>
      <c r="BK182" s="52"/>
      <c r="BL182" s="52"/>
      <c r="BM182" s="52"/>
      <c r="BN182" s="52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14"/>
    </row>
    <row r="183" spans="1:79" ht="76.5" customHeight="1" x14ac:dyDescent="0.2">
      <c r="A183" s="209" t="s">
        <v>1</v>
      </c>
      <c r="B183" s="209"/>
      <c r="C183" s="209"/>
      <c r="D183" s="210" t="s">
        <v>349</v>
      </c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9"/>
      <c r="Q183" s="209" t="s">
        <v>333</v>
      </c>
      <c r="R183" s="209"/>
      <c r="S183" s="209"/>
      <c r="T183" s="209"/>
      <c r="U183" s="209"/>
      <c r="V183" s="211" t="s">
        <v>346</v>
      </c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07">
        <v>32627</v>
      </c>
      <c r="AG183" s="207"/>
      <c r="AH183" s="207"/>
      <c r="AI183" s="207"/>
      <c r="AJ183" s="207"/>
      <c r="AK183" s="207">
        <v>0</v>
      </c>
      <c r="AL183" s="207"/>
      <c r="AM183" s="207"/>
      <c r="AN183" s="207"/>
      <c r="AO183" s="207"/>
      <c r="AP183" s="207">
        <v>32627</v>
      </c>
      <c r="AQ183" s="207"/>
      <c r="AR183" s="207"/>
      <c r="AS183" s="207"/>
      <c r="AT183" s="207"/>
      <c r="AU183" s="207">
        <v>0</v>
      </c>
      <c r="AV183" s="207"/>
      <c r="AW183" s="207"/>
      <c r="AX183" s="207"/>
      <c r="AY183" s="207"/>
      <c r="AZ183" s="207">
        <v>0</v>
      </c>
      <c r="BA183" s="207"/>
      <c r="BB183" s="207"/>
      <c r="BC183" s="207"/>
      <c r="BD183" s="207"/>
      <c r="BE183" s="207">
        <v>0</v>
      </c>
      <c r="BF183" s="207"/>
      <c r="BG183" s="207"/>
      <c r="BH183" s="207"/>
      <c r="BI183" s="207"/>
      <c r="BJ183" s="52"/>
      <c r="BK183" s="52"/>
      <c r="BL183" s="52"/>
      <c r="BM183" s="52"/>
      <c r="BN183" s="52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14"/>
    </row>
    <row r="184" spans="1:79" ht="15" customHeight="1" x14ac:dyDescent="0.2">
      <c r="A184" s="203"/>
      <c r="B184" s="203"/>
      <c r="C184" s="203"/>
      <c r="D184" s="206" t="s">
        <v>148</v>
      </c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3"/>
      <c r="R184" s="203"/>
      <c r="S184" s="203"/>
      <c r="T184" s="203"/>
      <c r="U184" s="203"/>
      <c r="V184" s="205"/>
      <c r="W184" s="205"/>
      <c r="X184" s="205"/>
      <c r="Y184" s="205"/>
      <c r="Z184" s="205"/>
      <c r="AA184" s="205"/>
      <c r="AB184" s="205"/>
      <c r="AC184" s="205"/>
      <c r="AD184" s="205"/>
      <c r="AE184" s="205"/>
      <c r="AF184" s="202"/>
      <c r="AG184" s="202"/>
      <c r="AH184" s="202"/>
      <c r="AI184" s="202"/>
      <c r="AJ184" s="202"/>
      <c r="AK184" s="202"/>
      <c r="AL184" s="202"/>
      <c r="AM184" s="202"/>
      <c r="AN184" s="202"/>
      <c r="AO184" s="202"/>
      <c r="AP184" s="202"/>
      <c r="AQ184" s="202"/>
      <c r="AR184" s="202"/>
      <c r="AS184" s="202"/>
      <c r="AT184" s="202"/>
      <c r="AU184" s="202"/>
      <c r="AV184" s="202"/>
      <c r="AW184" s="202"/>
      <c r="AX184" s="202"/>
      <c r="AY184" s="202"/>
      <c r="AZ184" s="202"/>
      <c r="BA184" s="202"/>
      <c r="BB184" s="202"/>
      <c r="BC184" s="202"/>
      <c r="BD184" s="202"/>
      <c r="BE184" s="202"/>
      <c r="BF184" s="202"/>
      <c r="BG184" s="202"/>
      <c r="BH184" s="202"/>
      <c r="BI184" s="202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23"/>
    </row>
    <row r="185" spans="1:79" ht="15" hidden="1" x14ac:dyDescent="0.2">
      <c r="A185" s="203" t="s">
        <v>151</v>
      </c>
      <c r="B185" s="203"/>
      <c r="C185" s="203"/>
      <c r="D185" s="204" t="s">
        <v>154</v>
      </c>
      <c r="E185" s="204"/>
      <c r="F185" s="204"/>
      <c r="G185" s="204"/>
      <c r="H185" s="204"/>
      <c r="I185" s="204"/>
      <c r="J185" s="204"/>
      <c r="K185" s="204"/>
      <c r="L185" s="204"/>
      <c r="M185" s="204"/>
      <c r="N185" s="204"/>
      <c r="O185" s="204"/>
      <c r="P185" s="204"/>
      <c r="Q185" s="203" t="s">
        <v>157</v>
      </c>
      <c r="R185" s="203"/>
      <c r="S185" s="203"/>
      <c r="T185" s="203"/>
      <c r="U185" s="203"/>
      <c r="V185" s="205" t="s">
        <v>160</v>
      </c>
      <c r="W185" s="205"/>
      <c r="X185" s="205"/>
      <c r="Y185" s="205"/>
      <c r="Z185" s="205"/>
      <c r="AA185" s="205"/>
      <c r="AB185" s="205"/>
      <c r="AC185" s="205"/>
      <c r="AD185" s="205"/>
      <c r="AE185" s="205"/>
      <c r="AF185" s="202" t="s">
        <v>173</v>
      </c>
      <c r="AG185" s="202"/>
      <c r="AH185" s="202"/>
      <c r="AI185" s="202"/>
      <c r="AJ185" s="202"/>
      <c r="AK185" s="202" t="s">
        <v>174</v>
      </c>
      <c r="AL185" s="202"/>
      <c r="AM185" s="202"/>
      <c r="AN185" s="202"/>
      <c r="AO185" s="202"/>
      <c r="AP185" s="208" t="s">
        <v>175</v>
      </c>
      <c r="AQ185" s="208"/>
      <c r="AR185" s="208"/>
      <c r="AS185" s="208"/>
      <c r="AT185" s="208"/>
      <c r="AU185" s="202" t="s">
        <v>176</v>
      </c>
      <c r="AV185" s="202"/>
      <c r="AW185" s="202"/>
      <c r="AX185" s="202"/>
      <c r="AY185" s="202"/>
      <c r="AZ185" s="202" t="s">
        <v>177</v>
      </c>
      <c r="BA185" s="202"/>
      <c r="BB185" s="202"/>
      <c r="BC185" s="202"/>
      <c r="BD185" s="202"/>
      <c r="BE185" s="208" t="s">
        <v>178</v>
      </c>
      <c r="BF185" s="208"/>
      <c r="BG185" s="208"/>
      <c r="BH185" s="208"/>
      <c r="BI185" s="208"/>
      <c r="BJ185" s="24"/>
      <c r="BK185" s="24"/>
      <c r="BL185" s="24"/>
      <c r="BM185" s="24"/>
      <c r="BN185" s="24"/>
      <c r="BO185" s="46"/>
      <c r="BP185" s="46"/>
      <c r="BQ185" s="46"/>
      <c r="BR185" s="46"/>
      <c r="BS185" s="46"/>
      <c r="BT185" s="47"/>
      <c r="BU185" s="47"/>
      <c r="BV185" s="47"/>
      <c r="BW185" s="47"/>
      <c r="BX185" s="47"/>
      <c r="BY185" s="23"/>
    </row>
    <row r="186" spans="1:79" ht="15" customHeight="1" x14ac:dyDescent="0.2">
      <c r="A186" s="209" t="s">
        <v>1</v>
      </c>
      <c r="B186" s="209"/>
      <c r="C186" s="209"/>
      <c r="D186" s="210" t="s">
        <v>350</v>
      </c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9"/>
      <c r="Q186" s="209" t="s">
        <v>351</v>
      </c>
      <c r="R186" s="209"/>
      <c r="S186" s="209"/>
      <c r="T186" s="209"/>
      <c r="U186" s="209"/>
      <c r="V186" s="211" t="s">
        <v>346</v>
      </c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07" t="s">
        <v>352</v>
      </c>
      <c r="AG186" s="207"/>
      <c r="AH186" s="207"/>
      <c r="AI186" s="207"/>
      <c r="AJ186" s="207"/>
      <c r="AK186" s="207">
        <v>0</v>
      </c>
      <c r="AL186" s="207"/>
      <c r="AM186" s="207"/>
      <c r="AN186" s="207"/>
      <c r="AO186" s="207"/>
      <c r="AP186" s="207" t="s">
        <v>352</v>
      </c>
      <c r="AQ186" s="207"/>
      <c r="AR186" s="207"/>
      <c r="AS186" s="207"/>
      <c r="AT186" s="207"/>
      <c r="AU186" s="207">
        <v>100</v>
      </c>
      <c r="AV186" s="207"/>
      <c r="AW186" s="207"/>
      <c r="AX186" s="207"/>
      <c r="AY186" s="207"/>
      <c r="AZ186" s="207">
        <v>0</v>
      </c>
      <c r="BA186" s="207"/>
      <c r="BB186" s="207"/>
      <c r="BC186" s="207"/>
      <c r="BD186" s="207"/>
      <c r="BE186" s="207">
        <v>100</v>
      </c>
      <c r="BF186" s="207"/>
      <c r="BG186" s="207"/>
      <c r="BH186" s="207"/>
      <c r="BI186" s="207"/>
      <c r="BJ186" s="52"/>
      <c r="BK186" s="52"/>
      <c r="BL186" s="52"/>
      <c r="BM186" s="52"/>
      <c r="BN186" s="52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14"/>
      <c r="CA186" t="s">
        <v>291</v>
      </c>
    </row>
    <row r="187" spans="1:79" ht="10.5" customHeight="1" x14ac:dyDescent="0.2">
      <c r="A187" s="36"/>
      <c r="B187" s="36"/>
      <c r="C187" s="36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36"/>
      <c r="AG187" s="36"/>
      <c r="AH187" s="36"/>
      <c r="AI187" s="36"/>
      <c r="AJ187" s="36"/>
      <c r="AK187" s="48"/>
      <c r="AL187" s="48"/>
      <c r="AM187" s="48"/>
      <c r="AN187" s="48"/>
      <c r="AO187" s="48"/>
      <c r="AP187" s="49"/>
      <c r="AQ187" s="49"/>
      <c r="AR187" s="49"/>
      <c r="AS187" s="49"/>
      <c r="AT187" s="49"/>
      <c r="AU187" s="36"/>
      <c r="AV187" s="36"/>
      <c r="AW187" s="36"/>
      <c r="AX187" s="36"/>
      <c r="AY187" s="36"/>
      <c r="AZ187" s="48"/>
      <c r="BA187" s="48"/>
      <c r="BB187" s="48"/>
      <c r="BC187" s="48"/>
      <c r="BD187" s="48"/>
      <c r="BE187" s="49"/>
      <c r="BF187" s="49"/>
      <c r="BG187" s="49"/>
      <c r="BH187" s="49"/>
      <c r="BI187" s="49"/>
      <c r="BJ187" s="24"/>
      <c r="BK187" s="24"/>
      <c r="BL187" s="24"/>
      <c r="BM187" s="24"/>
      <c r="BN187" s="24"/>
      <c r="BO187" s="46"/>
      <c r="BP187" s="46"/>
      <c r="BQ187" s="46"/>
      <c r="BR187" s="46"/>
      <c r="BS187" s="46"/>
      <c r="BT187" s="47"/>
      <c r="BU187" s="47"/>
      <c r="BV187" s="47"/>
      <c r="BW187" s="47"/>
      <c r="BX187" s="47"/>
      <c r="BY187" s="23"/>
    </row>
    <row r="188" spans="1:79" ht="10.5" customHeight="1" x14ac:dyDescent="0.2">
      <c r="A188" s="36"/>
      <c r="B188" s="36"/>
      <c r="C188" s="36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36"/>
      <c r="AG188" s="36"/>
      <c r="AH188" s="36"/>
      <c r="AI188" s="36"/>
      <c r="AJ188" s="36"/>
      <c r="AK188" s="48"/>
      <c r="AL188" s="48"/>
      <c r="AM188" s="48"/>
      <c r="AN188" s="48"/>
      <c r="AO188" s="48"/>
      <c r="AP188" s="49"/>
      <c r="AQ188" s="49"/>
      <c r="AR188" s="49"/>
      <c r="AS188" s="49"/>
      <c r="AT188" s="49"/>
      <c r="AU188" s="36"/>
      <c r="AV188" s="36"/>
      <c r="AW188" s="36"/>
      <c r="AX188" s="36"/>
      <c r="AY188" s="36"/>
      <c r="AZ188" s="48"/>
      <c r="BA188" s="48"/>
      <c r="BB188" s="48"/>
      <c r="BC188" s="48"/>
      <c r="BD188" s="48"/>
      <c r="BE188" s="49"/>
      <c r="BF188" s="49"/>
      <c r="BG188" s="49"/>
      <c r="BH188" s="49"/>
      <c r="BI188" s="49"/>
      <c r="BJ188" s="24"/>
      <c r="BK188" s="24"/>
      <c r="BL188" s="24"/>
      <c r="BM188" s="24"/>
      <c r="BN188" s="24"/>
      <c r="BO188" s="46"/>
      <c r="BP188" s="46"/>
      <c r="BQ188" s="46"/>
      <c r="BR188" s="46"/>
      <c r="BS188" s="46"/>
      <c r="BT188" s="47"/>
      <c r="BU188" s="47"/>
      <c r="BV188" s="47"/>
      <c r="BW188" s="47"/>
      <c r="BX188" s="47"/>
      <c r="BY188" s="23"/>
    </row>
    <row r="189" spans="1:79" ht="14.25" customHeight="1" x14ac:dyDescent="0.2">
      <c r="A189" s="212" t="s">
        <v>380</v>
      </c>
      <c r="B189" s="212"/>
      <c r="C189" s="212"/>
      <c r="D189" s="212"/>
      <c r="E189" s="212"/>
      <c r="F189" s="212"/>
      <c r="G189" s="212"/>
      <c r="H189" s="212"/>
      <c r="I189" s="212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  <c r="BI189" s="212"/>
      <c r="BJ189" s="212"/>
      <c r="BK189" s="212"/>
      <c r="BL189" s="212"/>
      <c r="BM189" s="212"/>
      <c r="BN189" s="212"/>
      <c r="BO189" s="212"/>
      <c r="BP189" s="212"/>
      <c r="BQ189" s="212"/>
      <c r="BR189" s="212"/>
      <c r="BS189" s="212"/>
      <c r="BT189" s="212"/>
      <c r="BU189" s="212"/>
      <c r="BV189" s="212"/>
      <c r="BW189" s="212"/>
      <c r="BX189" s="212"/>
      <c r="BY189" s="23"/>
    </row>
    <row r="190" spans="1:79" ht="23.1" customHeight="1" x14ac:dyDescent="0.2">
      <c r="A190" s="198" t="s">
        <v>5</v>
      </c>
      <c r="B190" s="198"/>
      <c r="C190" s="198"/>
      <c r="D190" s="198" t="s">
        <v>8</v>
      </c>
      <c r="E190" s="198"/>
      <c r="F190" s="198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 t="s">
        <v>7</v>
      </c>
      <c r="R190" s="198"/>
      <c r="S190" s="198"/>
      <c r="T190" s="198"/>
      <c r="U190" s="198"/>
      <c r="V190" s="198" t="s">
        <v>6</v>
      </c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198" t="s">
        <v>381</v>
      </c>
      <c r="AG190" s="198"/>
      <c r="AH190" s="198"/>
      <c r="AI190" s="198"/>
      <c r="AJ190" s="198"/>
      <c r="AK190" s="198"/>
      <c r="AL190" s="198"/>
      <c r="AM190" s="198"/>
      <c r="AN190" s="198"/>
      <c r="AO190" s="198"/>
      <c r="AP190" s="198"/>
      <c r="AQ190" s="198"/>
      <c r="AR190" s="198"/>
      <c r="AS190" s="198"/>
      <c r="AT190" s="198"/>
      <c r="AU190" s="198" t="s">
        <v>382</v>
      </c>
      <c r="AV190" s="198"/>
      <c r="AW190" s="198"/>
      <c r="AX190" s="198"/>
      <c r="AY190" s="198"/>
      <c r="AZ190" s="198"/>
      <c r="BA190" s="198"/>
      <c r="BB190" s="198"/>
      <c r="BC190" s="198"/>
      <c r="BD190" s="198"/>
      <c r="BE190" s="198"/>
      <c r="BF190" s="198"/>
      <c r="BG190" s="198"/>
      <c r="BH190" s="198"/>
      <c r="BI190" s="198"/>
      <c r="BJ190" s="198" t="s">
        <v>383</v>
      </c>
      <c r="BK190" s="198"/>
      <c r="BL190" s="198"/>
      <c r="BM190" s="198"/>
      <c r="BN190" s="198"/>
      <c r="BO190" s="198"/>
      <c r="BP190" s="198"/>
      <c r="BQ190" s="198"/>
      <c r="BR190" s="198"/>
      <c r="BS190" s="198"/>
      <c r="BT190" s="198"/>
      <c r="BU190" s="198"/>
      <c r="BV190" s="198"/>
      <c r="BW190" s="198"/>
      <c r="BX190" s="198"/>
      <c r="BY190" s="23"/>
    </row>
    <row r="191" spans="1:79" ht="28.5" customHeight="1" x14ac:dyDescent="0.2">
      <c r="A191" s="198"/>
      <c r="B191" s="198"/>
      <c r="C191" s="198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  <c r="AE191" s="198"/>
      <c r="AF191" s="198" t="s">
        <v>4</v>
      </c>
      <c r="AG191" s="198"/>
      <c r="AH191" s="198"/>
      <c r="AI191" s="198"/>
      <c r="AJ191" s="198"/>
      <c r="AK191" s="198" t="s">
        <v>3</v>
      </c>
      <c r="AL191" s="198"/>
      <c r="AM191" s="198"/>
      <c r="AN191" s="198"/>
      <c r="AO191" s="198"/>
      <c r="AP191" s="198" t="s">
        <v>378</v>
      </c>
      <c r="AQ191" s="198"/>
      <c r="AR191" s="198"/>
      <c r="AS191" s="198"/>
      <c r="AT191" s="198"/>
      <c r="AU191" s="198" t="s">
        <v>4</v>
      </c>
      <c r="AV191" s="198"/>
      <c r="AW191" s="198"/>
      <c r="AX191" s="198"/>
      <c r="AY191" s="198"/>
      <c r="AZ191" s="198" t="s">
        <v>3</v>
      </c>
      <c r="BA191" s="198"/>
      <c r="BB191" s="198"/>
      <c r="BC191" s="198"/>
      <c r="BD191" s="198"/>
      <c r="BE191" s="198" t="s">
        <v>379</v>
      </c>
      <c r="BF191" s="198"/>
      <c r="BG191" s="198"/>
      <c r="BH191" s="198"/>
      <c r="BI191" s="198"/>
      <c r="BJ191" s="198" t="s">
        <v>4</v>
      </c>
      <c r="BK191" s="198"/>
      <c r="BL191" s="198"/>
      <c r="BM191" s="198"/>
      <c r="BN191" s="198"/>
      <c r="BO191" s="198" t="s">
        <v>3</v>
      </c>
      <c r="BP191" s="198"/>
      <c r="BQ191" s="198"/>
      <c r="BR191" s="198"/>
      <c r="BS191" s="198"/>
      <c r="BT191" s="198" t="s">
        <v>384</v>
      </c>
      <c r="BU191" s="198"/>
      <c r="BV191" s="198"/>
      <c r="BW191" s="198"/>
      <c r="BX191" s="198"/>
      <c r="BY191" s="23"/>
    </row>
    <row r="192" spans="1:79" ht="15" customHeight="1" x14ac:dyDescent="0.2">
      <c r="A192" s="111">
        <v>1</v>
      </c>
      <c r="B192" s="111"/>
      <c r="C192" s="111"/>
      <c r="D192" s="111">
        <v>2</v>
      </c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>
        <v>3</v>
      </c>
      <c r="R192" s="111"/>
      <c r="S192" s="111"/>
      <c r="T192" s="111"/>
      <c r="U192" s="111"/>
      <c r="V192" s="111">
        <v>4</v>
      </c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>
        <v>5</v>
      </c>
      <c r="AG192" s="111"/>
      <c r="AH192" s="111"/>
      <c r="AI192" s="111"/>
      <c r="AJ192" s="111"/>
      <c r="AK192" s="111">
        <v>6</v>
      </c>
      <c r="AL192" s="111"/>
      <c r="AM192" s="111"/>
      <c r="AN192" s="111"/>
      <c r="AO192" s="111"/>
      <c r="AP192" s="111">
        <v>7</v>
      </c>
      <c r="AQ192" s="111"/>
      <c r="AR192" s="111"/>
      <c r="AS192" s="111"/>
      <c r="AT192" s="111"/>
      <c r="AU192" s="111">
        <v>8</v>
      </c>
      <c r="AV192" s="111"/>
      <c r="AW192" s="111"/>
      <c r="AX192" s="111"/>
      <c r="AY192" s="111"/>
      <c r="AZ192" s="111">
        <v>9</v>
      </c>
      <c r="BA192" s="111"/>
      <c r="BB192" s="111"/>
      <c r="BC192" s="111"/>
      <c r="BD192" s="111"/>
      <c r="BE192" s="111">
        <v>10</v>
      </c>
      <c r="BF192" s="111"/>
      <c r="BG192" s="111"/>
      <c r="BH192" s="111"/>
      <c r="BI192" s="111"/>
      <c r="BJ192" s="111">
        <v>11</v>
      </c>
      <c r="BK192" s="111"/>
      <c r="BL192" s="111"/>
      <c r="BM192" s="111"/>
      <c r="BN192" s="111"/>
      <c r="BO192" s="111">
        <v>12</v>
      </c>
      <c r="BP192" s="111"/>
      <c r="BQ192" s="111"/>
      <c r="BR192" s="111"/>
      <c r="BS192" s="111"/>
      <c r="BT192" s="111">
        <v>13</v>
      </c>
      <c r="BU192" s="111"/>
      <c r="BV192" s="111"/>
      <c r="BW192" s="111"/>
      <c r="BX192" s="111"/>
      <c r="BY192" s="23"/>
    </row>
    <row r="193" spans="1:79" ht="15" customHeight="1" x14ac:dyDescent="0.2">
      <c r="A193" s="203"/>
      <c r="B193" s="203"/>
      <c r="C193" s="203"/>
      <c r="D193" s="206" t="s">
        <v>135</v>
      </c>
      <c r="E193" s="206"/>
      <c r="F193" s="206"/>
      <c r="G193" s="206"/>
      <c r="H193" s="206"/>
      <c r="I193" s="206"/>
      <c r="J193" s="206"/>
      <c r="K193" s="206"/>
      <c r="L193" s="206"/>
      <c r="M193" s="206"/>
      <c r="N193" s="206"/>
      <c r="O193" s="206"/>
      <c r="P193" s="206"/>
      <c r="Q193" s="203"/>
      <c r="R193" s="203"/>
      <c r="S193" s="203"/>
      <c r="T193" s="203"/>
      <c r="U193" s="203"/>
      <c r="V193" s="203"/>
      <c r="W193" s="203"/>
      <c r="X193" s="203"/>
      <c r="Y193" s="203"/>
      <c r="Z193" s="203"/>
      <c r="AA193" s="203"/>
      <c r="AB193" s="203"/>
      <c r="AC193" s="203"/>
      <c r="AD193" s="203"/>
      <c r="AE193" s="203"/>
      <c r="AF193" s="213"/>
      <c r="AG193" s="213"/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02"/>
      <c r="BG193" s="202"/>
      <c r="BH193" s="202"/>
      <c r="BI193" s="202"/>
      <c r="BJ193" s="215"/>
      <c r="BK193" s="215"/>
      <c r="BL193" s="215"/>
      <c r="BM193" s="215"/>
      <c r="BN193" s="215"/>
      <c r="BO193" s="213"/>
      <c r="BP193" s="213"/>
      <c r="BQ193" s="213"/>
      <c r="BR193" s="213"/>
      <c r="BS193" s="213"/>
      <c r="BT193" s="213"/>
      <c r="BU193" s="213"/>
      <c r="BV193" s="213"/>
      <c r="BW193" s="213"/>
      <c r="BX193" s="213"/>
      <c r="BY193" s="23"/>
    </row>
    <row r="194" spans="1:79" ht="15" hidden="1" customHeight="1" x14ac:dyDescent="0.2">
      <c r="A194" s="203" t="s">
        <v>179</v>
      </c>
      <c r="B194" s="203"/>
      <c r="C194" s="203"/>
      <c r="D194" s="204" t="s">
        <v>180</v>
      </c>
      <c r="E194" s="204"/>
      <c r="F194" s="204"/>
      <c r="G194" s="204"/>
      <c r="H194" s="204"/>
      <c r="I194" s="204"/>
      <c r="J194" s="204"/>
      <c r="K194" s="204"/>
      <c r="L194" s="204"/>
      <c r="M194" s="204"/>
      <c r="N194" s="204"/>
      <c r="O194" s="204"/>
      <c r="P194" s="204"/>
      <c r="Q194" s="203" t="s">
        <v>181</v>
      </c>
      <c r="R194" s="203"/>
      <c r="S194" s="203"/>
      <c r="T194" s="203"/>
      <c r="U194" s="203"/>
      <c r="V194" s="203" t="s">
        <v>182</v>
      </c>
      <c r="W194" s="203"/>
      <c r="X194" s="203"/>
      <c r="Y194" s="203"/>
      <c r="Z194" s="203"/>
      <c r="AA194" s="203"/>
      <c r="AB194" s="203"/>
      <c r="AC194" s="203"/>
      <c r="AD194" s="203"/>
      <c r="AE194" s="203"/>
      <c r="AF194" s="202" t="s">
        <v>183</v>
      </c>
      <c r="AG194" s="202"/>
      <c r="AH194" s="202"/>
      <c r="AI194" s="202"/>
      <c r="AJ194" s="202"/>
      <c r="AK194" s="202" t="s">
        <v>184</v>
      </c>
      <c r="AL194" s="202"/>
      <c r="AM194" s="202"/>
      <c r="AN194" s="202"/>
      <c r="AO194" s="202"/>
      <c r="AP194" s="208" t="s">
        <v>185</v>
      </c>
      <c r="AQ194" s="208"/>
      <c r="AR194" s="208"/>
      <c r="AS194" s="208"/>
      <c r="AT194" s="208"/>
      <c r="AU194" s="202" t="s">
        <v>186</v>
      </c>
      <c r="AV194" s="202"/>
      <c r="AW194" s="202"/>
      <c r="AX194" s="202"/>
      <c r="AY194" s="202"/>
      <c r="AZ194" s="202" t="s">
        <v>187</v>
      </c>
      <c r="BA194" s="202"/>
      <c r="BB194" s="202"/>
      <c r="BC194" s="202"/>
      <c r="BD194" s="202"/>
      <c r="BE194" s="208" t="s">
        <v>188</v>
      </c>
      <c r="BF194" s="208"/>
      <c r="BG194" s="208"/>
      <c r="BH194" s="208"/>
      <c r="BI194" s="208"/>
      <c r="BJ194" s="202" t="s">
        <v>189</v>
      </c>
      <c r="BK194" s="202"/>
      <c r="BL194" s="202"/>
      <c r="BM194" s="202"/>
      <c r="BN194" s="202"/>
      <c r="BO194" s="202" t="s">
        <v>190</v>
      </c>
      <c r="BP194" s="202"/>
      <c r="BQ194" s="202"/>
      <c r="BR194" s="202"/>
      <c r="BS194" s="202"/>
      <c r="BT194" s="208" t="s">
        <v>191</v>
      </c>
      <c r="BU194" s="208"/>
      <c r="BV194" s="208"/>
      <c r="BW194" s="208"/>
      <c r="BX194" s="208"/>
      <c r="BY194" s="23"/>
      <c r="CA194" t="s">
        <v>12</v>
      </c>
    </row>
    <row r="195" spans="1:79" ht="25.5" customHeight="1" x14ac:dyDescent="0.2">
      <c r="A195" s="209" t="s">
        <v>1</v>
      </c>
      <c r="B195" s="209"/>
      <c r="C195" s="209"/>
      <c r="D195" s="210" t="s">
        <v>332</v>
      </c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9"/>
      <c r="Q195" s="209" t="s">
        <v>333</v>
      </c>
      <c r="R195" s="209"/>
      <c r="S195" s="209"/>
      <c r="T195" s="209"/>
      <c r="U195" s="209"/>
      <c r="V195" s="214" t="s">
        <v>334</v>
      </c>
      <c r="W195" s="149"/>
      <c r="X195" s="149"/>
      <c r="Y195" s="149"/>
      <c r="Z195" s="149"/>
      <c r="AA195" s="149"/>
      <c r="AB195" s="149"/>
      <c r="AC195" s="149"/>
      <c r="AD195" s="149"/>
      <c r="AE195" s="150"/>
      <c r="AF195" s="207">
        <v>263125</v>
      </c>
      <c r="AG195" s="207"/>
      <c r="AH195" s="207"/>
      <c r="AI195" s="207"/>
      <c r="AJ195" s="207"/>
      <c r="AK195" s="207">
        <v>0</v>
      </c>
      <c r="AL195" s="207"/>
      <c r="AM195" s="207"/>
      <c r="AN195" s="207"/>
      <c r="AO195" s="207"/>
      <c r="AP195" s="207">
        <v>263125</v>
      </c>
      <c r="AQ195" s="207"/>
      <c r="AR195" s="207"/>
      <c r="AS195" s="207"/>
      <c r="AT195" s="207"/>
      <c r="AU195" s="207">
        <v>275885</v>
      </c>
      <c r="AV195" s="207"/>
      <c r="AW195" s="207"/>
      <c r="AX195" s="207"/>
      <c r="AY195" s="207"/>
      <c r="AZ195" s="207">
        <v>0</v>
      </c>
      <c r="BA195" s="207"/>
      <c r="BB195" s="207"/>
      <c r="BC195" s="207"/>
      <c r="BD195" s="207"/>
      <c r="BE195" s="207">
        <v>275885</v>
      </c>
      <c r="BF195" s="207"/>
      <c r="BG195" s="207"/>
      <c r="BH195" s="207"/>
      <c r="BI195" s="207"/>
      <c r="BJ195" s="207">
        <v>288550</v>
      </c>
      <c r="BK195" s="207"/>
      <c r="BL195" s="207"/>
      <c r="BM195" s="207"/>
      <c r="BN195" s="207"/>
      <c r="BO195" s="207">
        <v>0</v>
      </c>
      <c r="BP195" s="207"/>
      <c r="BQ195" s="207"/>
      <c r="BR195" s="207"/>
      <c r="BS195" s="207"/>
      <c r="BT195" s="207">
        <v>288550</v>
      </c>
      <c r="BU195" s="207"/>
      <c r="BV195" s="207"/>
      <c r="BW195" s="207"/>
      <c r="BX195" s="207"/>
      <c r="BY195" s="14"/>
      <c r="CA195" t="s">
        <v>292</v>
      </c>
    </row>
    <row r="196" spans="1:79" ht="25.5" customHeight="1" x14ac:dyDescent="0.2">
      <c r="A196" s="209" t="s">
        <v>1</v>
      </c>
      <c r="B196" s="209"/>
      <c r="C196" s="209"/>
      <c r="D196" s="210" t="s">
        <v>335</v>
      </c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9"/>
      <c r="Q196" s="209" t="s">
        <v>333</v>
      </c>
      <c r="R196" s="209"/>
      <c r="S196" s="209"/>
      <c r="T196" s="209"/>
      <c r="U196" s="209"/>
      <c r="V196" s="214" t="s">
        <v>334</v>
      </c>
      <c r="W196" s="149"/>
      <c r="X196" s="149"/>
      <c r="Y196" s="149"/>
      <c r="Z196" s="149"/>
      <c r="AA196" s="149"/>
      <c r="AB196" s="149"/>
      <c r="AC196" s="149"/>
      <c r="AD196" s="149"/>
      <c r="AE196" s="150"/>
      <c r="AF196" s="207">
        <v>28000</v>
      </c>
      <c r="AG196" s="207"/>
      <c r="AH196" s="207"/>
      <c r="AI196" s="207"/>
      <c r="AJ196" s="207"/>
      <c r="AK196" s="207">
        <v>0</v>
      </c>
      <c r="AL196" s="207"/>
      <c r="AM196" s="207"/>
      <c r="AN196" s="207"/>
      <c r="AO196" s="207"/>
      <c r="AP196" s="207">
        <v>28000</v>
      </c>
      <c r="AQ196" s="207"/>
      <c r="AR196" s="207"/>
      <c r="AS196" s="207"/>
      <c r="AT196" s="207"/>
      <c r="AU196" s="207">
        <v>30100</v>
      </c>
      <c r="AV196" s="207"/>
      <c r="AW196" s="207"/>
      <c r="AX196" s="207"/>
      <c r="AY196" s="207"/>
      <c r="AZ196" s="207">
        <v>0</v>
      </c>
      <c r="BA196" s="207"/>
      <c r="BB196" s="207"/>
      <c r="BC196" s="207"/>
      <c r="BD196" s="207"/>
      <c r="BE196" s="207">
        <v>30100</v>
      </c>
      <c r="BF196" s="207"/>
      <c r="BG196" s="207"/>
      <c r="BH196" s="207"/>
      <c r="BI196" s="207"/>
      <c r="BJ196" s="207">
        <v>31500</v>
      </c>
      <c r="BK196" s="207"/>
      <c r="BL196" s="207"/>
      <c r="BM196" s="207"/>
      <c r="BN196" s="207"/>
      <c r="BO196" s="207">
        <v>0</v>
      </c>
      <c r="BP196" s="207"/>
      <c r="BQ196" s="207"/>
      <c r="BR196" s="207"/>
      <c r="BS196" s="207"/>
      <c r="BT196" s="207">
        <v>31500</v>
      </c>
      <c r="BU196" s="207"/>
      <c r="BV196" s="207"/>
      <c r="BW196" s="207"/>
      <c r="BX196" s="207"/>
      <c r="BY196" s="14"/>
    </row>
    <row r="197" spans="1:79" ht="38.25" customHeight="1" x14ac:dyDescent="0.2">
      <c r="A197" s="209" t="s">
        <v>1</v>
      </c>
      <c r="B197" s="209"/>
      <c r="C197" s="209"/>
      <c r="D197" s="210" t="s">
        <v>336</v>
      </c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9"/>
      <c r="Q197" s="209" t="s">
        <v>333</v>
      </c>
      <c r="R197" s="209"/>
      <c r="S197" s="209"/>
      <c r="T197" s="209"/>
      <c r="U197" s="209"/>
      <c r="V197" s="214" t="s">
        <v>334</v>
      </c>
      <c r="W197" s="149"/>
      <c r="X197" s="149"/>
      <c r="Y197" s="149"/>
      <c r="Z197" s="149"/>
      <c r="AA197" s="149"/>
      <c r="AB197" s="149"/>
      <c r="AC197" s="149"/>
      <c r="AD197" s="149"/>
      <c r="AE197" s="150"/>
      <c r="AF197" s="207">
        <v>498250</v>
      </c>
      <c r="AG197" s="207"/>
      <c r="AH197" s="207"/>
      <c r="AI197" s="207"/>
      <c r="AJ197" s="207"/>
      <c r="AK197" s="207">
        <v>0</v>
      </c>
      <c r="AL197" s="207"/>
      <c r="AM197" s="207"/>
      <c r="AN197" s="207"/>
      <c r="AO197" s="207"/>
      <c r="AP197" s="207">
        <v>498250</v>
      </c>
      <c r="AQ197" s="207"/>
      <c r="AR197" s="207"/>
      <c r="AS197" s="207"/>
      <c r="AT197" s="207"/>
      <c r="AU197" s="207">
        <v>499345</v>
      </c>
      <c r="AV197" s="207"/>
      <c r="AW197" s="207"/>
      <c r="AX197" s="207"/>
      <c r="AY197" s="207"/>
      <c r="AZ197" s="207">
        <v>0</v>
      </c>
      <c r="BA197" s="207"/>
      <c r="BB197" s="207"/>
      <c r="BC197" s="207"/>
      <c r="BD197" s="207"/>
      <c r="BE197" s="207">
        <v>499345</v>
      </c>
      <c r="BF197" s="207"/>
      <c r="BG197" s="207"/>
      <c r="BH197" s="207"/>
      <c r="BI197" s="207"/>
      <c r="BJ197" s="207">
        <v>500130</v>
      </c>
      <c r="BK197" s="207"/>
      <c r="BL197" s="207"/>
      <c r="BM197" s="207"/>
      <c r="BN197" s="207"/>
      <c r="BO197" s="207">
        <v>0</v>
      </c>
      <c r="BP197" s="207"/>
      <c r="BQ197" s="207"/>
      <c r="BR197" s="207"/>
      <c r="BS197" s="207"/>
      <c r="BT197" s="207">
        <v>500130</v>
      </c>
      <c r="BU197" s="207"/>
      <c r="BV197" s="207"/>
      <c r="BW197" s="207"/>
      <c r="BX197" s="207"/>
      <c r="BY197" s="14"/>
    </row>
    <row r="198" spans="1:79" ht="63.75" customHeight="1" x14ac:dyDescent="0.2">
      <c r="A198" s="209" t="s">
        <v>1</v>
      </c>
      <c r="B198" s="209"/>
      <c r="C198" s="209"/>
      <c r="D198" s="210" t="s">
        <v>337</v>
      </c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9"/>
      <c r="Q198" s="209" t="s">
        <v>333</v>
      </c>
      <c r="R198" s="209"/>
      <c r="S198" s="209"/>
      <c r="T198" s="209"/>
      <c r="U198" s="209"/>
      <c r="V198" s="214" t="s">
        <v>334</v>
      </c>
      <c r="W198" s="149"/>
      <c r="X198" s="149"/>
      <c r="Y198" s="149"/>
      <c r="Z198" s="149"/>
      <c r="AA198" s="149"/>
      <c r="AB198" s="149"/>
      <c r="AC198" s="149"/>
      <c r="AD198" s="149"/>
      <c r="AE198" s="150"/>
      <c r="AF198" s="207">
        <v>0</v>
      </c>
      <c r="AG198" s="207"/>
      <c r="AH198" s="207"/>
      <c r="AI198" s="207"/>
      <c r="AJ198" s="207"/>
      <c r="AK198" s="207">
        <v>0</v>
      </c>
      <c r="AL198" s="207"/>
      <c r="AM198" s="207"/>
      <c r="AN198" s="207"/>
      <c r="AO198" s="207"/>
      <c r="AP198" s="207">
        <v>0</v>
      </c>
      <c r="AQ198" s="207"/>
      <c r="AR198" s="207"/>
      <c r="AS198" s="207"/>
      <c r="AT198" s="207"/>
      <c r="AU198" s="207">
        <v>0</v>
      </c>
      <c r="AV198" s="207"/>
      <c r="AW198" s="207"/>
      <c r="AX198" s="207"/>
      <c r="AY198" s="207"/>
      <c r="AZ198" s="207">
        <v>0</v>
      </c>
      <c r="BA198" s="207"/>
      <c r="BB198" s="207"/>
      <c r="BC198" s="207"/>
      <c r="BD198" s="207"/>
      <c r="BE198" s="207">
        <v>0</v>
      </c>
      <c r="BF198" s="207"/>
      <c r="BG198" s="207"/>
      <c r="BH198" s="207"/>
      <c r="BI198" s="207"/>
      <c r="BJ198" s="207">
        <v>0</v>
      </c>
      <c r="BK198" s="207"/>
      <c r="BL198" s="207"/>
      <c r="BM198" s="207"/>
      <c r="BN198" s="207"/>
      <c r="BO198" s="207">
        <v>0</v>
      </c>
      <c r="BP198" s="207"/>
      <c r="BQ198" s="207"/>
      <c r="BR198" s="207"/>
      <c r="BS198" s="207"/>
      <c r="BT198" s="207">
        <v>0</v>
      </c>
      <c r="BU198" s="207"/>
      <c r="BV198" s="207"/>
      <c r="BW198" s="207"/>
      <c r="BX198" s="207"/>
      <c r="BY198" s="14"/>
    </row>
    <row r="199" spans="1:79" ht="15" customHeight="1" x14ac:dyDescent="0.2">
      <c r="A199" s="203"/>
      <c r="B199" s="203"/>
      <c r="C199" s="203"/>
      <c r="D199" s="206" t="s">
        <v>146</v>
      </c>
      <c r="E199" s="206"/>
      <c r="F199" s="206"/>
      <c r="G199" s="206"/>
      <c r="H199" s="206"/>
      <c r="I199" s="206"/>
      <c r="J199" s="206"/>
      <c r="K199" s="206"/>
      <c r="L199" s="206"/>
      <c r="M199" s="206"/>
      <c r="N199" s="206"/>
      <c r="O199" s="206"/>
      <c r="P199" s="206"/>
      <c r="Q199" s="203"/>
      <c r="R199" s="203"/>
      <c r="S199" s="203"/>
      <c r="T199" s="203"/>
      <c r="U199" s="203"/>
      <c r="V199" s="203"/>
      <c r="W199" s="203"/>
      <c r="X199" s="203"/>
      <c r="Y199" s="203"/>
      <c r="Z199" s="203"/>
      <c r="AA199" s="203"/>
      <c r="AB199" s="203"/>
      <c r="AC199" s="203"/>
      <c r="AD199" s="203"/>
      <c r="AE199" s="203"/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02"/>
      <c r="BG199" s="202"/>
      <c r="BH199" s="202"/>
      <c r="BI199" s="202"/>
      <c r="BJ199" s="213"/>
      <c r="BK199" s="213"/>
      <c r="BL199" s="213"/>
      <c r="BM199" s="213"/>
      <c r="BN199" s="213"/>
      <c r="BO199" s="213"/>
      <c r="BP199" s="213"/>
      <c r="BQ199" s="213"/>
      <c r="BR199" s="213"/>
      <c r="BS199" s="213"/>
      <c r="BT199" s="213"/>
      <c r="BU199" s="202"/>
      <c r="BV199" s="202"/>
      <c r="BW199" s="202"/>
      <c r="BX199" s="202"/>
      <c r="BY199" s="23"/>
    </row>
    <row r="200" spans="1:79" ht="15" hidden="1" customHeight="1" x14ac:dyDescent="0.2">
      <c r="A200" s="203" t="s">
        <v>192</v>
      </c>
      <c r="B200" s="203"/>
      <c r="C200" s="203"/>
      <c r="D200" s="204" t="s">
        <v>193</v>
      </c>
      <c r="E200" s="204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  <c r="P200" s="204"/>
      <c r="Q200" s="203" t="s">
        <v>194</v>
      </c>
      <c r="R200" s="203"/>
      <c r="S200" s="203"/>
      <c r="T200" s="203"/>
      <c r="U200" s="203"/>
      <c r="V200" s="203" t="s">
        <v>195</v>
      </c>
      <c r="W200" s="203"/>
      <c r="X200" s="203"/>
      <c r="Y200" s="203"/>
      <c r="Z200" s="203"/>
      <c r="AA200" s="203"/>
      <c r="AB200" s="203"/>
      <c r="AC200" s="203"/>
      <c r="AD200" s="203"/>
      <c r="AE200" s="203"/>
      <c r="AF200" s="202" t="s">
        <v>196</v>
      </c>
      <c r="AG200" s="202"/>
      <c r="AH200" s="202"/>
      <c r="AI200" s="202"/>
      <c r="AJ200" s="202"/>
      <c r="AK200" s="202" t="s">
        <v>197</v>
      </c>
      <c r="AL200" s="202"/>
      <c r="AM200" s="202"/>
      <c r="AN200" s="202"/>
      <c r="AO200" s="202"/>
      <c r="AP200" s="208" t="s">
        <v>198</v>
      </c>
      <c r="AQ200" s="208"/>
      <c r="AR200" s="208"/>
      <c r="AS200" s="208"/>
      <c r="AT200" s="208"/>
      <c r="AU200" s="202" t="s">
        <v>199</v>
      </c>
      <c r="AV200" s="202"/>
      <c r="AW200" s="202"/>
      <c r="AX200" s="202"/>
      <c r="AY200" s="202"/>
      <c r="AZ200" s="202" t="s">
        <v>200</v>
      </c>
      <c r="BA200" s="202"/>
      <c r="BB200" s="202"/>
      <c r="BC200" s="202"/>
      <c r="BD200" s="202"/>
      <c r="BE200" s="208" t="s">
        <v>201</v>
      </c>
      <c r="BF200" s="208"/>
      <c r="BG200" s="208"/>
      <c r="BH200" s="208"/>
      <c r="BI200" s="208"/>
      <c r="BJ200" s="202" t="s">
        <v>202</v>
      </c>
      <c r="BK200" s="202"/>
      <c r="BL200" s="202"/>
      <c r="BM200" s="202"/>
      <c r="BN200" s="202"/>
      <c r="BO200" s="202" t="s">
        <v>203</v>
      </c>
      <c r="BP200" s="202"/>
      <c r="BQ200" s="202"/>
      <c r="BR200" s="202"/>
      <c r="BS200" s="202"/>
      <c r="BT200" s="208" t="s">
        <v>204</v>
      </c>
      <c r="BU200" s="208"/>
      <c r="BV200" s="208"/>
      <c r="BW200" s="208"/>
      <c r="BX200" s="208"/>
      <c r="BY200" s="23"/>
      <c r="CA200" t="s">
        <v>12</v>
      </c>
    </row>
    <row r="201" spans="1:79" ht="25.5" customHeight="1" x14ac:dyDescent="0.2">
      <c r="A201" s="209" t="s">
        <v>1</v>
      </c>
      <c r="B201" s="209"/>
      <c r="C201" s="209"/>
      <c r="D201" s="210" t="s">
        <v>338</v>
      </c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9"/>
      <c r="Q201" s="209" t="s">
        <v>339</v>
      </c>
      <c r="R201" s="209"/>
      <c r="S201" s="209"/>
      <c r="T201" s="209"/>
      <c r="U201" s="209"/>
      <c r="V201" s="214" t="s">
        <v>340</v>
      </c>
      <c r="W201" s="149"/>
      <c r="X201" s="149"/>
      <c r="Y201" s="149"/>
      <c r="Z201" s="149"/>
      <c r="AA201" s="149"/>
      <c r="AB201" s="149"/>
      <c r="AC201" s="149"/>
      <c r="AD201" s="149"/>
      <c r="AE201" s="150"/>
      <c r="AF201" s="216">
        <v>1149</v>
      </c>
      <c r="AG201" s="216"/>
      <c r="AH201" s="216"/>
      <c r="AI201" s="216"/>
      <c r="AJ201" s="216"/>
      <c r="AK201" s="216">
        <v>0</v>
      </c>
      <c r="AL201" s="216"/>
      <c r="AM201" s="216"/>
      <c r="AN201" s="216"/>
      <c r="AO201" s="216"/>
      <c r="AP201" s="216">
        <v>1149</v>
      </c>
      <c r="AQ201" s="216"/>
      <c r="AR201" s="216"/>
      <c r="AS201" s="216"/>
      <c r="AT201" s="216"/>
      <c r="AU201" s="216">
        <v>1149</v>
      </c>
      <c r="AV201" s="216"/>
      <c r="AW201" s="216"/>
      <c r="AX201" s="216"/>
      <c r="AY201" s="216"/>
      <c r="AZ201" s="216">
        <v>0</v>
      </c>
      <c r="BA201" s="216"/>
      <c r="BB201" s="216"/>
      <c r="BC201" s="216"/>
      <c r="BD201" s="216"/>
      <c r="BE201" s="216">
        <v>1149</v>
      </c>
      <c r="BF201" s="216"/>
      <c r="BG201" s="216"/>
      <c r="BH201" s="216"/>
      <c r="BI201" s="216"/>
      <c r="BJ201" s="216">
        <v>1149</v>
      </c>
      <c r="BK201" s="216"/>
      <c r="BL201" s="216"/>
      <c r="BM201" s="216"/>
      <c r="BN201" s="216"/>
      <c r="BO201" s="216">
        <v>0</v>
      </c>
      <c r="BP201" s="216"/>
      <c r="BQ201" s="216"/>
      <c r="BR201" s="216"/>
      <c r="BS201" s="216"/>
      <c r="BT201" s="216">
        <v>1149</v>
      </c>
      <c r="BU201" s="216"/>
      <c r="BV201" s="216"/>
      <c r="BW201" s="216"/>
      <c r="BX201" s="216"/>
      <c r="BY201" s="14"/>
      <c r="CA201" t="s">
        <v>293</v>
      </c>
    </row>
    <row r="202" spans="1:79" ht="38.25" customHeight="1" x14ac:dyDescent="0.2">
      <c r="A202" s="209" t="s">
        <v>1</v>
      </c>
      <c r="B202" s="209"/>
      <c r="C202" s="209"/>
      <c r="D202" s="210" t="s">
        <v>341</v>
      </c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9"/>
      <c r="Q202" s="209" t="s">
        <v>339</v>
      </c>
      <c r="R202" s="209"/>
      <c r="S202" s="209"/>
      <c r="T202" s="209"/>
      <c r="U202" s="209"/>
      <c r="V202" s="214" t="s">
        <v>340</v>
      </c>
      <c r="W202" s="149"/>
      <c r="X202" s="149"/>
      <c r="Y202" s="149"/>
      <c r="Z202" s="149"/>
      <c r="AA202" s="149"/>
      <c r="AB202" s="149"/>
      <c r="AC202" s="149"/>
      <c r="AD202" s="149"/>
      <c r="AE202" s="150"/>
      <c r="AF202" s="207">
        <v>21</v>
      </c>
      <c r="AG202" s="207"/>
      <c r="AH202" s="207"/>
      <c r="AI202" s="207"/>
      <c r="AJ202" s="207"/>
      <c r="AK202" s="207">
        <v>0</v>
      </c>
      <c r="AL202" s="207"/>
      <c r="AM202" s="207"/>
      <c r="AN202" s="207"/>
      <c r="AO202" s="207"/>
      <c r="AP202" s="207">
        <v>21</v>
      </c>
      <c r="AQ202" s="207"/>
      <c r="AR202" s="207"/>
      <c r="AS202" s="207"/>
      <c r="AT202" s="207"/>
      <c r="AU202" s="207">
        <v>21</v>
      </c>
      <c r="AV202" s="207"/>
      <c r="AW202" s="207"/>
      <c r="AX202" s="207"/>
      <c r="AY202" s="207"/>
      <c r="AZ202" s="207">
        <v>0</v>
      </c>
      <c r="BA202" s="207"/>
      <c r="BB202" s="207"/>
      <c r="BC202" s="207"/>
      <c r="BD202" s="207"/>
      <c r="BE202" s="207">
        <v>21</v>
      </c>
      <c r="BF202" s="207"/>
      <c r="BG202" s="207"/>
      <c r="BH202" s="207"/>
      <c r="BI202" s="207"/>
      <c r="BJ202" s="207">
        <v>21</v>
      </c>
      <c r="BK202" s="207"/>
      <c r="BL202" s="207"/>
      <c r="BM202" s="207"/>
      <c r="BN202" s="207"/>
      <c r="BO202" s="207">
        <v>0</v>
      </c>
      <c r="BP202" s="207"/>
      <c r="BQ202" s="207"/>
      <c r="BR202" s="207"/>
      <c r="BS202" s="207"/>
      <c r="BT202" s="207">
        <v>21</v>
      </c>
      <c r="BU202" s="207"/>
      <c r="BV202" s="207"/>
      <c r="BW202" s="207"/>
      <c r="BX202" s="207"/>
      <c r="BY202" s="14"/>
    </row>
    <row r="203" spans="1:79" ht="25.5" customHeight="1" x14ac:dyDescent="0.2">
      <c r="A203" s="209" t="s">
        <v>1</v>
      </c>
      <c r="B203" s="209"/>
      <c r="C203" s="209"/>
      <c r="D203" s="210" t="s">
        <v>342</v>
      </c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9"/>
      <c r="Q203" s="209" t="s">
        <v>343</v>
      </c>
      <c r="R203" s="209"/>
      <c r="S203" s="209"/>
      <c r="T203" s="209"/>
      <c r="U203" s="209"/>
      <c r="V203" s="214" t="s">
        <v>334</v>
      </c>
      <c r="W203" s="149"/>
      <c r="X203" s="149"/>
      <c r="Y203" s="149"/>
      <c r="Z203" s="149"/>
      <c r="AA203" s="149"/>
      <c r="AB203" s="149"/>
      <c r="AC203" s="149"/>
      <c r="AD203" s="149"/>
      <c r="AE203" s="150"/>
      <c r="AF203" s="207">
        <v>10</v>
      </c>
      <c r="AG203" s="207"/>
      <c r="AH203" s="207"/>
      <c r="AI203" s="207"/>
      <c r="AJ203" s="207"/>
      <c r="AK203" s="207">
        <v>0</v>
      </c>
      <c r="AL203" s="207"/>
      <c r="AM203" s="207"/>
      <c r="AN203" s="207"/>
      <c r="AO203" s="207"/>
      <c r="AP203" s="207">
        <v>10</v>
      </c>
      <c r="AQ203" s="207"/>
      <c r="AR203" s="207"/>
      <c r="AS203" s="207"/>
      <c r="AT203" s="207"/>
      <c r="AU203" s="207">
        <v>10</v>
      </c>
      <c r="AV203" s="207"/>
      <c r="AW203" s="207"/>
      <c r="AX203" s="207"/>
      <c r="AY203" s="207"/>
      <c r="AZ203" s="207">
        <v>0</v>
      </c>
      <c r="BA203" s="207"/>
      <c r="BB203" s="207"/>
      <c r="BC203" s="207"/>
      <c r="BD203" s="207"/>
      <c r="BE203" s="207">
        <v>10</v>
      </c>
      <c r="BF203" s="207"/>
      <c r="BG203" s="207"/>
      <c r="BH203" s="207"/>
      <c r="BI203" s="207"/>
      <c r="BJ203" s="207">
        <v>10</v>
      </c>
      <c r="BK203" s="207"/>
      <c r="BL203" s="207"/>
      <c r="BM203" s="207"/>
      <c r="BN203" s="207"/>
      <c r="BO203" s="207">
        <v>0</v>
      </c>
      <c r="BP203" s="207"/>
      <c r="BQ203" s="207"/>
      <c r="BR203" s="207"/>
      <c r="BS203" s="207"/>
      <c r="BT203" s="207">
        <v>10</v>
      </c>
      <c r="BU203" s="207"/>
      <c r="BV203" s="207"/>
      <c r="BW203" s="207"/>
      <c r="BX203" s="207"/>
      <c r="BY203" s="14"/>
    </row>
    <row r="204" spans="1:79" ht="51.75" customHeight="1" x14ac:dyDescent="0.2">
      <c r="A204" s="209" t="s">
        <v>1</v>
      </c>
      <c r="B204" s="209"/>
      <c r="C204" s="209"/>
      <c r="D204" s="210" t="s">
        <v>344</v>
      </c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9"/>
      <c r="Q204" s="209" t="s">
        <v>339</v>
      </c>
      <c r="R204" s="209"/>
      <c r="S204" s="209"/>
      <c r="T204" s="209"/>
      <c r="U204" s="209"/>
      <c r="V204" s="214" t="s">
        <v>340</v>
      </c>
      <c r="W204" s="149"/>
      <c r="X204" s="149"/>
      <c r="Y204" s="149"/>
      <c r="Z204" s="149"/>
      <c r="AA204" s="149"/>
      <c r="AB204" s="149"/>
      <c r="AC204" s="149"/>
      <c r="AD204" s="149"/>
      <c r="AE204" s="150"/>
      <c r="AF204" s="207">
        <v>0</v>
      </c>
      <c r="AG204" s="207"/>
      <c r="AH204" s="207"/>
      <c r="AI204" s="207"/>
      <c r="AJ204" s="207"/>
      <c r="AK204" s="207">
        <v>0</v>
      </c>
      <c r="AL204" s="207"/>
      <c r="AM204" s="207"/>
      <c r="AN204" s="207"/>
      <c r="AO204" s="207"/>
      <c r="AP204" s="207">
        <v>0</v>
      </c>
      <c r="AQ204" s="207"/>
      <c r="AR204" s="207"/>
      <c r="AS204" s="207"/>
      <c r="AT204" s="207"/>
      <c r="AU204" s="207">
        <v>0</v>
      </c>
      <c r="AV204" s="207"/>
      <c r="AW204" s="207"/>
      <c r="AX204" s="207"/>
      <c r="AY204" s="207"/>
      <c r="AZ204" s="207">
        <v>0</v>
      </c>
      <c r="BA204" s="207"/>
      <c r="BB204" s="207"/>
      <c r="BC204" s="207"/>
      <c r="BD204" s="207"/>
      <c r="BE204" s="207">
        <v>0</v>
      </c>
      <c r="BF204" s="207"/>
      <c r="BG204" s="207"/>
      <c r="BH204" s="207"/>
      <c r="BI204" s="207"/>
      <c r="BJ204" s="207">
        <v>0</v>
      </c>
      <c r="BK204" s="207"/>
      <c r="BL204" s="207"/>
      <c r="BM204" s="207"/>
      <c r="BN204" s="207"/>
      <c r="BO204" s="207">
        <v>0</v>
      </c>
      <c r="BP204" s="207"/>
      <c r="BQ204" s="207"/>
      <c r="BR204" s="207"/>
      <c r="BS204" s="207"/>
      <c r="BT204" s="207">
        <v>0</v>
      </c>
      <c r="BU204" s="207"/>
      <c r="BV204" s="207"/>
      <c r="BW204" s="207"/>
      <c r="BX204" s="207"/>
      <c r="BY204" s="14"/>
    </row>
    <row r="205" spans="1:79" ht="15" customHeight="1" x14ac:dyDescent="0.2">
      <c r="A205" s="203"/>
      <c r="B205" s="203"/>
      <c r="C205" s="203"/>
      <c r="D205" s="206" t="s">
        <v>147</v>
      </c>
      <c r="E205" s="206"/>
      <c r="F205" s="206"/>
      <c r="G205" s="206"/>
      <c r="H205" s="206"/>
      <c r="I205" s="206"/>
      <c r="J205" s="206"/>
      <c r="K205" s="206"/>
      <c r="L205" s="206"/>
      <c r="M205" s="206"/>
      <c r="N205" s="206"/>
      <c r="O205" s="206"/>
      <c r="P205" s="206"/>
      <c r="Q205" s="203"/>
      <c r="R205" s="203"/>
      <c r="S205" s="203"/>
      <c r="T205" s="203"/>
      <c r="U205" s="203"/>
      <c r="V205" s="203"/>
      <c r="W205" s="203"/>
      <c r="X205" s="203"/>
      <c r="Y205" s="203"/>
      <c r="Z205" s="203"/>
      <c r="AA205" s="203"/>
      <c r="AB205" s="203"/>
      <c r="AC205" s="203"/>
      <c r="AD205" s="203"/>
      <c r="AE205" s="203"/>
      <c r="AF205" s="213"/>
      <c r="AG205" s="213"/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02"/>
      <c r="BG205" s="202"/>
      <c r="BH205" s="202"/>
      <c r="BI205" s="202"/>
      <c r="BJ205" s="213"/>
      <c r="BK205" s="213"/>
      <c r="BL205" s="213"/>
      <c r="BM205" s="213"/>
      <c r="BN205" s="213"/>
      <c r="BO205" s="213"/>
      <c r="BP205" s="213"/>
      <c r="BQ205" s="213"/>
      <c r="BR205" s="213"/>
      <c r="BS205" s="213"/>
      <c r="BT205" s="213"/>
      <c r="BU205" s="202"/>
      <c r="BV205" s="202"/>
      <c r="BW205" s="202"/>
      <c r="BX205" s="202"/>
      <c r="BY205" s="23"/>
    </row>
    <row r="206" spans="1:79" ht="15" hidden="1" customHeight="1" x14ac:dyDescent="0.2">
      <c r="A206" s="203" t="s">
        <v>205</v>
      </c>
      <c r="B206" s="203"/>
      <c r="C206" s="203"/>
      <c r="D206" s="204" t="s">
        <v>206</v>
      </c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203" t="s">
        <v>207</v>
      </c>
      <c r="R206" s="203"/>
      <c r="S206" s="203"/>
      <c r="T206" s="203"/>
      <c r="U206" s="203"/>
      <c r="V206" s="203" t="s">
        <v>208</v>
      </c>
      <c r="W206" s="203"/>
      <c r="X206" s="203"/>
      <c r="Y206" s="203"/>
      <c r="Z206" s="203"/>
      <c r="AA206" s="203"/>
      <c r="AB206" s="203"/>
      <c r="AC206" s="203"/>
      <c r="AD206" s="203"/>
      <c r="AE206" s="203"/>
      <c r="AF206" s="202" t="s">
        <v>209</v>
      </c>
      <c r="AG206" s="202"/>
      <c r="AH206" s="202"/>
      <c r="AI206" s="202"/>
      <c r="AJ206" s="202"/>
      <c r="AK206" s="202" t="s">
        <v>210</v>
      </c>
      <c r="AL206" s="202"/>
      <c r="AM206" s="202"/>
      <c r="AN206" s="202"/>
      <c r="AO206" s="202"/>
      <c r="AP206" s="208" t="s">
        <v>211</v>
      </c>
      <c r="AQ206" s="208"/>
      <c r="AR206" s="208"/>
      <c r="AS206" s="208"/>
      <c r="AT206" s="208"/>
      <c r="AU206" s="202" t="s">
        <v>212</v>
      </c>
      <c r="AV206" s="202"/>
      <c r="AW206" s="202"/>
      <c r="AX206" s="202"/>
      <c r="AY206" s="202"/>
      <c r="AZ206" s="202" t="s">
        <v>213</v>
      </c>
      <c r="BA206" s="202"/>
      <c r="BB206" s="202"/>
      <c r="BC206" s="202"/>
      <c r="BD206" s="202"/>
      <c r="BE206" s="208" t="s">
        <v>214</v>
      </c>
      <c r="BF206" s="208"/>
      <c r="BG206" s="208"/>
      <c r="BH206" s="208"/>
      <c r="BI206" s="208"/>
      <c r="BJ206" s="202" t="s">
        <v>215</v>
      </c>
      <c r="BK206" s="202"/>
      <c r="BL206" s="202"/>
      <c r="BM206" s="202"/>
      <c r="BN206" s="202"/>
      <c r="BO206" s="202" t="s">
        <v>216</v>
      </c>
      <c r="BP206" s="202"/>
      <c r="BQ206" s="202"/>
      <c r="BR206" s="202"/>
      <c r="BS206" s="202"/>
      <c r="BT206" s="208" t="s">
        <v>217</v>
      </c>
      <c r="BU206" s="208"/>
      <c r="BV206" s="208"/>
      <c r="BW206" s="208"/>
      <c r="BX206" s="208"/>
      <c r="BY206" s="23"/>
      <c r="CA206" t="s">
        <v>12</v>
      </c>
    </row>
    <row r="207" spans="1:79" ht="38.25" customHeight="1" x14ac:dyDescent="0.2">
      <c r="A207" s="209" t="s">
        <v>1</v>
      </c>
      <c r="B207" s="209"/>
      <c r="C207" s="209"/>
      <c r="D207" s="210" t="s">
        <v>345</v>
      </c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9"/>
      <c r="Q207" s="209" t="s">
        <v>333</v>
      </c>
      <c r="R207" s="209"/>
      <c r="S207" s="209"/>
      <c r="T207" s="209"/>
      <c r="U207" s="209"/>
      <c r="V207" s="211" t="s">
        <v>346</v>
      </c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84">
        <f>AF195/AF201</f>
        <v>229.00348128807659</v>
      </c>
      <c r="AG207" s="284"/>
      <c r="AH207" s="284"/>
      <c r="AI207" s="284"/>
      <c r="AJ207" s="284"/>
      <c r="AK207" s="207">
        <v>0</v>
      </c>
      <c r="AL207" s="207"/>
      <c r="AM207" s="207"/>
      <c r="AN207" s="207"/>
      <c r="AO207" s="207"/>
      <c r="AP207" s="207">
        <v>229</v>
      </c>
      <c r="AQ207" s="207"/>
      <c r="AR207" s="207"/>
      <c r="AS207" s="207"/>
      <c r="AT207" s="207"/>
      <c r="AU207" s="207">
        <v>240</v>
      </c>
      <c r="AV207" s="207"/>
      <c r="AW207" s="207"/>
      <c r="AX207" s="207"/>
      <c r="AY207" s="207"/>
      <c r="AZ207" s="207">
        <v>0</v>
      </c>
      <c r="BA207" s="207"/>
      <c r="BB207" s="207"/>
      <c r="BC207" s="207"/>
      <c r="BD207" s="207"/>
      <c r="BE207" s="207">
        <f>AU207</f>
        <v>240</v>
      </c>
      <c r="BF207" s="207"/>
      <c r="BG207" s="207"/>
      <c r="BH207" s="207"/>
      <c r="BI207" s="207"/>
      <c r="BJ207" s="207">
        <v>251</v>
      </c>
      <c r="BK207" s="207"/>
      <c r="BL207" s="207"/>
      <c r="BM207" s="207"/>
      <c r="BN207" s="207"/>
      <c r="BO207" s="207">
        <v>0</v>
      </c>
      <c r="BP207" s="207"/>
      <c r="BQ207" s="207"/>
      <c r="BR207" s="207"/>
      <c r="BS207" s="207"/>
      <c r="BT207" s="207">
        <f>BJ207</f>
        <v>251</v>
      </c>
      <c r="BU207" s="207"/>
      <c r="BV207" s="207"/>
      <c r="BW207" s="207"/>
      <c r="BX207" s="207"/>
      <c r="BY207" s="14"/>
      <c r="CA207" t="s">
        <v>298</v>
      </c>
    </row>
    <row r="208" spans="1:79" ht="38.25" customHeight="1" x14ac:dyDescent="0.2">
      <c r="A208" s="209" t="s">
        <v>1</v>
      </c>
      <c r="B208" s="209"/>
      <c r="C208" s="209"/>
      <c r="D208" s="210" t="s">
        <v>347</v>
      </c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9"/>
      <c r="Q208" s="209" t="s">
        <v>333</v>
      </c>
      <c r="R208" s="209"/>
      <c r="S208" s="209"/>
      <c r="T208" s="209"/>
      <c r="U208" s="209"/>
      <c r="V208" s="211" t="s">
        <v>346</v>
      </c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85">
        <f>AF197/AF202/12</f>
        <v>1977.1825396825398</v>
      </c>
      <c r="AG208" s="285"/>
      <c r="AH208" s="285"/>
      <c r="AI208" s="285"/>
      <c r="AJ208" s="285"/>
      <c r="AK208" s="216">
        <v>0</v>
      </c>
      <c r="AL208" s="216"/>
      <c r="AM208" s="216"/>
      <c r="AN208" s="216"/>
      <c r="AO208" s="216"/>
      <c r="AP208" s="216">
        <v>1977</v>
      </c>
      <c r="AQ208" s="216"/>
      <c r="AR208" s="216"/>
      <c r="AS208" s="216"/>
      <c r="AT208" s="216"/>
      <c r="AU208" s="216">
        <v>1982</v>
      </c>
      <c r="AV208" s="216"/>
      <c r="AW208" s="216"/>
      <c r="AX208" s="216"/>
      <c r="AY208" s="216"/>
      <c r="AZ208" s="216">
        <v>0</v>
      </c>
      <c r="BA208" s="216"/>
      <c r="BB208" s="216"/>
      <c r="BC208" s="216"/>
      <c r="BD208" s="216"/>
      <c r="BE208" s="216">
        <f>AU208</f>
        <v>1982</v>
      </c>
      <c r="BF208" s="216"/>
      <c r="BG208" s="216"/>
      <c r="BH208" s="216"/>
      <c r="BI208" s="216"/>
      <c r="BJ208" s="216">
        <v>1985</v>
      </c>
      <c r="BK208" s="216"/>
      <c r="BL208" s="216"/>
      <c r="BM208" s="216"/>
      <c r="BN208" s="216"/>
      <c r="BO208" s="216">
        <v>0</v>
      </c>
      <c r="BP208" s="216"/>
      <c r="BQ208" s="216"/>
      <c r="BR208" s="216"/>
      <c r="BS208" s="216"/>
      <c r="BT208" s="216">
        <f>BJ208</f>
        <v>1985</v>
      </c>
      <c r="BU208" s="216"/>
      <c r="BV208" s="216"/>
      <c r="BW208" s="216"/>
      <c r="BX208" s="216"/>
      <c r="BY208" s="14"/>
    </row>
    <row r="209" spans="1:79" ht="25.5" customHeight="1" x14ac:dyDescent="0.2">
      <c r="A209" s="209" t="s">
        <v>1</v>
      </c>
      <c r="B209" s="209"/>
      <c r="C209" s="209"/>
      <c r="D209" s="210" t="s">
        <v>348</v>
      </c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9"/>
      <c r="Q209" s="209" t="s">
        <v>333</v>
      </c>
      <c r="R209" s="209"/>
      <c r="S209" s="209"/>
      <c r="T209" s="209"/>
      <c r="U209" s="209"/>
      <c r="V209" s="211" t="s">
        <v>346</v>
      </c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07">
        <v>2800</v>
      </c>
      <c r="AG209" s="207"/>
      <c r="AH209" s="207"/>
      <c r="AI209" s="207"/>
      <c r="AJ209" s="207"/>
      <c r="AK209" s="207">
        <v>0</v>
      </c>
      <c r="AL209" s="207"/>
      <c r="AM209" s="207"/>
      <c r="AN209" s="207"/>
      <c r="AO209" s="207"/>
      <c r="AP209" s="207">
        <v>2800</v>
      </c>
      <c r="AQ209" s="207"/>
      <c r="AR209" s="207"/>
      <c r="AS209" s="207"/>
      <c r="AT209" s="207"/>
      <c r="AU209" s="207">
        <v>3010</v>
      </c>
      <c r="AV209" s="207"/>
      <c r="AW209" s="207"/>
      <c r="AX209" s="207"/>
      <c r="AY209" s="207"/>
      <c r="AZ209" s="207">
        <v>0</v>
      </c>
      <c r="BA209" s="207"/>
      <c r="BB209" s="207"/>
      <c r="BC209" s="207"/>
      <c r="BD209" s="207"/>
      <c r="BE209" s="207">
        <v>3010</v>
      </c>
      <c r="BF209" s="207"/>
      <c r="BG209" s="207"/>
      <c r="BH209" s="207"/>
      <c r="BI209" s="207"/>
      <c r="BJ209" s="207">
        <v>3150</v>
      </c>
      <c r="BK209" s="207"/>
      <c r="BL209" s="207"/>
      <c r="BM209" s="207"/>
      <c r="BN209" s="207"/>
      <c r="BO209" s="207">
        <v>0</v>
      </c>
      <c r="BP209" s="207"/>
      <c r="BQ209" s="207"/>
      <c r="BR209" s="207"/>
      <c r="BS209" s="207"/>
      <c r="BT209" s="207">
        <v>3150</v>
      </c>
      <c r="BU209" s="207"/>
      <c r="BV209" s="207"/>
      <c r="BW209" s="207"/>
      <c r="BX209" s="207"/>
      <c r="BY209" s="14"/>
    </row>
    <row r="210" spans="1:79" ht="65.25" customHeight="1" x14ac:dyDescent="0.2">
      <c r="A210" s="209" t="s">
        <v>1</v>
      </c>
      <c r="B210" s="209"/>
      <c r="C210" s="209"/>
      <c r="D210" s="210" t="s">
        <v>349</v>
      </c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9"/>
      <c r="Q210" s="209" t="s">
        <v>333</v>
      </c>
      <c r="R210" s="209"/>
      <c r="S210" s="209"/>
      <c r="T210" s="209"/>
      <c r="U210" s="209"/>
      <c r="V210" s="211" t="s">
        <v>346</v>
      </c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07">
        <v>0</v>
      </c>
      <c r="AG210" s="207"/>
      <c r="AH210" s="207"/>
      <c r="AI210" s="207"/>
      <c r="AJ210" s="207"/>
      <c r="AK210" s="207">
        <v>0</v>
      </c>
      <c r="AL210" s="207"/>
      <c r="AM210" s="207"/>
      <c r="AN210" s="207"/>
      <c r="AO210" s="207"/>
      <c r="AP210" s="207">
        <v>0</v>
      </c>
      <c r="AQ210" s="207"/>
      <c r="AR210" s="207"/>
      <c r="AS210" s="207"/>
      <c r="AT210" s="207"/>
      <c r="AU210" s="207">
        <v>0</v>
      </c>
      <c r="AV210" s="207"/>
      <c r="AW210" s="207"/>
      <c r="AX210" s="207"/>
      <c r="AY210" s="207"/>
      <c r="AZ210" s="207">
        <v>0</v>
      </c>
      <c r="BA210" s="207"/>
      <c r="BB210" s="207"/>
      <c r="BC210" s="207"/>
      <c r="BD210" s="207"/>
      <c r="BE210" s="207">
        <v>0</v>
      </c>
      <c r="BF210" s="207"/>
      <c r="BG210" s="207"/>
      <c r="BH210" s="207"/>
      <c r="BI210" s="207"/>
      <c r="BJ210" s="207">
        <v>0</v>
      </c>
      <c r="BK210" s="207"/>
      <c r="BL210" s="207"/>
      <c r="BM210" s="207"/>
      <c r="BN210" s="207"/>
      <c r="BO210" s="207">
        <v>0</v>
      </c>
      <c r="BP210" s="207"/>
      <c r="BQ210" s="207"/>
      <c r="BR210" s="207"/>
      <c r="BS210" s="207"/>
      <c r="BT210" s="207">
        <v>0</v>
      </c>
      <c r="BU210" s="207"/>
      <c r="BV210" s="207"/>
      <c r="BW210" s="207"/>
      <c r="BX210" s="207"/>
      <c r="BY210" s="14"/>
    </row>
    <row r="211" spans="1:79" ht="15" customHeight="1" x14ac:dyDescent="0.2">
      <c r="A211" s="203"/>
      <c r="B211" s="203"/>
      <c r="C211" s="203"/>
      <c r="D211" s="206" t="s">
        <v>148</v>
      </c>
      <c r="E211" s="206"/>
      <c r="F211" s="206"/>
      <c r="G211" s="206"/>
      <c r="H211" s="206"/>
      <c r="I211" s="206"/>
      <c r="J211" s="206"/>
      <c r="K211" s="206"/>
      <c r="L211" s="206"/>
      <c r="M211" s="206"/>
      <c r="N211" s="206"/>
      <c r="O211" s="206"/>
      <c r="P211" s="206"/>
      <c r="Q211" s="203"/>
      <c r="R211" s="203"/>
      <c r="S211" s="203"/>
      <c r="T211" s="203"/>
      <c r="U211" s="203"/>
      <c r="V211" s="203"/>
      <c r="W211" s="203"/>
      <c r="X211" s="203"/>
      <c r="Y211" s="203"/>
      <c r="Z211" s="203"/>
      <c r="AA211" s="203"/>
      <c r="AB211" s="203"/>
      <c r="AC211" s="203"/>
      <c r="AD211" s="203"/>
      <c r="AE211" s="203"/>
      <c r="AF211" s="213"/>
      <c r="AG211" s="213"/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02"/>
      <c r="BG211" s="202"/>
      <c r="BH211" s="202"/>
      <c r="BI211" s="202"/>
      <c r="BJ211" s="213"/>
      <c r="BK211" s="213"/>
      <c r="BL211" s="213"/>
      <c r="BM211" s="213"/>
      <c r="BN211" s="213"/>
      <c r="BO211" s="213"/>
      <c r="BP211" s="213"/>
      <c r="BQ211" s="213"/>
      <c r="BR211" s="213"/>
      <c r="BS211" s="213"/>
      <c r="BT211" s="213"/>
      <c r="BU211" s="202"/>
      <c r="BV211" s="202"/>
      <c r="BW211" s="202"/>
      <c r="BX211" s="202"/>
      <c r="BY211" s="23"/>
    </row>
    <row r="212" spans="1:79" ht="15" hidden="1" customHeight="1" x14ac:dyDescent="0.2">
      <c r="A212" s="203" t="s">
        <v>218</v>
      </c>
      <c r="B212" s="203"/>
      <c r="C212" s="203"/>
      <c r="D212" s="204" t="s">
        <v>219</v>
      </c>
      <c r="E212" s="204"/>
      <c r="F212" s="204"/>
      <c r="G212" s="204"/>
      <c r="H212" s="204"/>
      <c r="I212" s="204"/>
      <c r="J212" s="204"/>
      <c r="K212" s="204"/>
      <c r="L212" s="204"/>
      <c r="M212" s="204"/>
      <c r="N212" s="204"/>
      <c r="O212" s="204"/>
      <c r="P212" s="204"/>
      <c r="Q212" s="203" t="s">
        <v>220</v>
      </c>
      <c r="R212" s="203"/>
      <c r="S212" s="203"/>
      <c r="T212" s="203"/>
      <c r="U212" s="203"/>
      <c r="V212" s="203" t="s">
        <v>221</v>
      </c>
      <c r="W212" s="203"/>
      <c r="X212" s="203"/>
      <c r="Y212" s="203"/>
      <c r="Z212" s="203"/>
      <c r="AA212" s="203"/>
      <c r="AB212" s="203"/>
      <c r="AC212" s="203"/>
      <c r="AD212" s="203"/>
      <c r="AE212" s="203"/>
      <c r="AF212" s="202" t="s">
        <v>222</v>
      </c>
      <c r="AG212" s="202"/>
      <c r="AH212" s="202"/>
      <c r="AI212" s="202"/>
      <c r="AJ212" s="202"/>
      <c r="AK212" s="202" t="s">
        <v>223</v>
      </c>
      <c r="AL212" s="202"/>
      <c r="AM212" s="202"/>
      <c r="AN212" s="202"/>
      <c r="AO212" s="202"/>
      <c r="AP212" s="208" t="s">
        <v>224</v>
      </c>
      <c r="AQ212" s="208"/>
      <c r="AR212" s="208"/>
      <c r="AS212" s="208"/>
      <c r="AT212" s="208"/>
      <c r="AU212" s="202" t="s">
        <v>225</v>
      </c>
      <c r="AV212" s="202"/>
      <c r="AW212" s="202"/>
      <c r="AX212" s="202"/>
      <c r="AY212" s="202"/>
      <c r="AZ212" s="202" t="s">
        <v>226</v>
      </c>
      <c r="BA212" s="202"/>
      <c r="BB212" s="202"/>
      <c r="BC212" s="202"/>
      <c r="BD212" s="202"/>
      <c r="BE212" s="208" t="s">
        <v>227</v>
      </c>
      <c r="BF212" s="208"/>
      <c r="BG212" s="208"/>
      <c r="BH212" s="208"/>
      <c r="BI212" s="208"/>
      <c r="BJ212" s="202" t="s">
        <v>228</v>
      </c>
      <c r="BK212" s="202"/>
      <c r="BL212" s="202"/>
      <c r="BM212" s="202"/>
      <c r="BN212" s="202"/>
      <c r="BO212" s="202" t="s">
        <v>229</v>
      </c>
      <c r="BP212" s="202"/>
      <c r="BQ212" s="202"/>
      <c r="BR212" s="202"/>
      <c r="BS212" s="202"/>
      <c r="BT212" s="208" t="s">
        <v>230</v>
      </c>
      <c r="BU212" s="208"/>
      <c r="BV212" s="208"/>
      <c r="BW212" s="208"/>
      <c r="BX212" s="208"/>
      <c r="BY212" s="23"/>
      <c r="CA212" t="s">
        <v>12</v>
      </c>
    </row>
    <row r="213" spans="1:79" ht="15" customHeight="1" x14ac:dyDescent="0.2">
      <c r="A213" s="209" t="s">
        <v>1</v>
      </c>
      <c r="B213" s="209"/>
      <c r="C213" s="209"/>
      <c r="D213" s="210" t="s">
        <v>350</v>
      </c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9"/>
      <c r="Q213" s="209" t="s">
        <v>351</v>
      </c>
      <c r="R213" s="209"/>
      <c r="S213" s="209"/>
      <c r="T213" s="209"/>
      <c r="U213" s="209"/>
      <c r="V213" s="211" t="s">
        <v>346</v>
      </c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07">
        <v>100</v>
      </c>
      <c r="AG213" s="207"/>
      <c r="AH213" s="207"/>
      <c r="AI213" s="207"/>
      <c r="AJ213" s="207"/>
      <c r="AK213" s="207">
        <v>0</v>
      </c>
      <c r="AL213" s="207"/>
      <c r="AM213" s="207"/>
      <c r="AN213" s="207"/>
      <c r="AO213" s="207"/>
      <c r="AP213" s="207">
        <v>100</v>
      </c>
      <c r="AQ213" s="207"/>
      <c r="AR213" s="207"/>
      <c r="AS213" s="207"/>
      <c r="AT213" s="207"/>
      <c r="AU213" s="207">
        <v>100</v>
      </c>
      <c r="AV213" s="207"/>
      <c r="AW213" s="207"/>
      <c r="AX213" s="207"/>
      <c r="AY213" s="207"/>
      <c r="AZ213" s="207">
        <v>0</v>
      </c>
      <c r="BA213" s="207"/>
      <c r="BB213" s="207"/>
      <c r="BC213" s="207"/>
      <c r="BD213" s="207"/>
      <c r="BE213" s="207">
        <v>100</v>
      </c>
      <c r="BF213" s="207"/>
      <c r="BG213" s="207"/>
      <c r="BH213" s="207"/>
      <c r="BI213" s="207"/>
      <c r="BJ213" s="207">
        <v>100</v>
      </c>
      <c r="BK213" s="207"/>
      <c r="BL213" s="207"/>
      <c r="BM213" s="207"/>
      <c r="BN213" s="207"/>
      <c r="BO213" s="207">
        <v>0</v>
      </c>
      <c r="BP213" s="207"/>
      <c r="BQ213" s="207"/>
      <c r="BR213" s="207"/>
      <c r="BS213" s="207"/>
      <c r="BT213" s="207">
        <v>100</v>
      </c>
      <c r="BU213" s="207"/>
      <c r="BV213" s="207"/>
      <c r="BW213" s="207"/>
      <c r="BX213" s="207"/>
      <c r="BY213" s="14"/>
      <c r="CA213" t="s">
        <v>294</v>
      </c>
    </row>
    <row r="214" spans="1:79" s="13" customFormat="1" ht="8.25" customHeight="1" x14ac:dyDescent="0.25">
      <c r="A214" s="44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</row>
    <row r="215" spans="1:79" s="13" customFormat="1" ht="15" x14ac:dyDescent="0.25">
      <c r="A215" s="181" t="s">
        <v>309</v>
      </c>
      <c r="B215" s="181"/>
      <c r="C215" s="181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1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  <c r="AA215" s="181"/>
      <c r="AB215" s="181"/>
      <c r="AC215" s="181"/>
      <c r="AD215" s="181"/>
      <c r="AE215" s="181"/>
      <c r="AF215" s="181"/>
      <c r="AG215" s="181"/>
      <c r="AH215" s="181"/>
      <c r="AI215" s="181"/>
      <c r="AJ215" s="181"/>
      <c r="AK215" s="181"/>
      <c r="AL215" s="181"/>
      <c r="AM215" s="181"/>
      <c r="AN215" s="181"/>
      <c r="AO215" s="181"/>
      <c r="AP215" s="181"/>
      <c r="AQ215" s="181"/>
      <c r="AR215" s="181"/>
      <c r="AS215" s="181"/>
      <c r="AT215" s="181"/>
      <c r="AU215" s="181"/>
      <c r="AV215" s="181"/>
      <c r="AW215" s="181"/>
      <c r="AX215" s="181"/>
      <c r="AY215" s="181"/>
      <c r="AZ215" s="181"/>
      <c r="BA215" s="181"/>
      <c r="BB215" s="181"/>
      <c r="BC215" s="181"/>
      <c r="BD215" s="181"/>
      <c r="BE215" s="181"/>
      <c r="BF215" s="181"/>
      <c r="BG215" s="181"/>
      <c r="BH215" s="181"/>
      <c r="BI215" s="181"/>
      <c r="BJ215" s="181"/>
      <c r="BK215" s="181"/>
      <c r="BL215" s="181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</row>
    <row r="216" spans="1:79" s="13" customFormat="1" ht="45" customHeight="1" x14ac:dyDescent="0.25">
      <c r="A216" s="199" t="s">
        <v>405</v>
      </c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199"/>
      <c r="AT216" s="199"/>
      <c r="AU216" s="199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</row>
    <row r="217" spans="1:79" s="13" customFormat="1" ht="15.75" hidden="1" x14ac:dyDescent="0.25">
      <c r="A217" s="44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</row>
    <row r="218" spans="1:79" ht="14.25" customHeight="1" x14ac:dyDescent="0.2">
      <c r="A218" s="90" t="s">
        <v>231</v>
      </c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23"/>
    </row>
    <row r="219" spans="1:79" ht="15" customHeight="1" x14ac:dyDescent="0.25">
      <c r="A219" s="198" t="s">
        <v>5</v>
      </c>
      <c r="B219" s="198"/>
      <c r="C219" s="198"/>
      <c r="D219" s="198" t="s">
        <v>9</v>
      </c>
      <c r="E219" s="198"/>
      <c r="F219" s="198"/>
      <c r="G219" s="198"/>
      <c r="H219" s="198"/>
      <c r="I219" s="198"/>
      <c r="J219" s="198"/>
      <c r="K219" s="198"/>
      <c r="L219" s="198"/>
      <c r="M219" s="198"/>
      <c r="N219" s="198"/>
      <c r="O219" s="198"/>
      <c r="P219" s="198"/>
      <c r="Q219" s="198"/>
      <c r="R219" s="198"/>
      <c r="S219" s="198"/>
      <c r="T219" s="198"/>
      <c r="U219" s="217" t="s">
        <v>376</v>
      </c>
      <c r="V219" s="217"/>
      <c r="W219" s="217"/>
      <c r="X219" s="217"/>
      <c r="Y219" s="217"/>
      <c r="Z219" s="217"/>
      <c r="AA219" s="217"/>
      <c r="AB219" s="217"/>
      <c r="AC219" s="217"/>
      <c r="AD219" s="217"/>
      <c r="AE219" s="217"/>
      <c r="AF219" s="217"/>
      <c r="AG219" s="217"/>
      <c r="AH219" s="217"/>
      <c r="AI219" s="217"/>
      <c r="AJ219" s="217"/>
      <c r="AK219" s="217" t="s">
        <v>377</v>
      </c>
      <c r="AL219" s="217"/>
      <c r="AM219" s="217"/>
      <c r="AN219" s="217"/>
      <c r="AO219" s="217"/>
      <c r="AP219" s="217"/>
      <c r="AQ219" s="217"/>
      <c r="AR219" s="217"/>
      <c r="AS219" s="217"/>
      <c r="AT219" s="217"/>
      <c r="AU219" s="217"/>
      <c r="AV219" s="217"/>
      <c r="AW219" s="217"/>
      <c r="AX219" s="217"/>
      <c r="AY219" s="217"/>
      <c r="AZ219" s="217"/>
      <c r="BA219" s="218" t="s">
        <v>381</v>
      </c>
      <c r="BB219" s="218"/>
      <c r="BC219" s="218"/>
      <c r="BD219" s="218"/>
      <c r="BE219" s="218"/>
      <c r="BF219" s="218"/>
      <c r="BG219" s="218"/>
      <c r="BH219" s="218"/>
      <c r="BI219" s="218" t="s">
        <v>382</v>
      </c>
      <c r="BJ219" s="218"/>
      <c r="BK219" s="218"/>
      <c r="BL219" s="218"/>
      <c r="BM219" s="218"/>
      <c r="BN219" s="218"/>
      <c r="BO219" s="218"/>
      <c r="BP219" s="218"/>
      <c r="BQ219" s="218" t="s">
        <v>383</v>
      </c>
      <c r="BR219" s="218"/>
      <c r="BS219" s="218"/>
      <c r="BT219" s="218"/>
      <c r="BU219" s="218"/>
      <c r="BV219" s="218"/>
      <c r="BW219" s="218"/>
      <c r="BX219" s="218"/>
      <c r="BY219" s="23"/>
    </row>
    <row r="220" spans="1:79" ht="15" customHeight="1" x14ac:dyDescent="0.2">
      <c r="A220" s="198"/>
      <c r="B220" s="198"/>
      <c r="C220" s="198"/>
      <c r="D220" s="198"/>
      <c r="E220" s="198"/>
      <c r="F220" s="198"/>
      <c r="G220" s="198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217" t="s">
        <v>4</v>
      </c>
      <c r="V220" s="217"/>
      <c r="W220" s="217"/>
      <c r="X220" s="217"/>
      <c r="Y220" s="217"/>
      <c r="Z220" s="217"/>
      <c r="AA220" s="217"/>
      <c r="AB220" s="217"/>
      <c r="AC220" s="217" t="s">
        <v>3</v>
      </c>
      <c r="AD220" s="217"/>
      <c r="AE220" s="217"/>
      <c r="AF220" s="217"/>
      <c r="AG220" s="217"/>
      <c r="AH220" s="217"/>
      <c r="AI220" s="217"/>
      <c r="AJ220" s="217"/>
      <c r="AK220" s="217" t="s">
        <v>4</v>
      </c>
      <c r="AL220" s="217"/>
      <c r="AM220" s="217"/>
      <c r="AN220" s="217"/>
      <c r="AO220" s="217"/>
      <c r="AP220" s="217"/>
      <c r="AQ220" s="217"/>
      <c r="AR220" s="217"/>
      <c r="AS220" s="217" t="s">
        <v>3</v>
      </c>
      <c r="AT220" s="217"/>
      <c r="AU220" s="217"/>
      <c r="AV220" s="217"/>
      <c r="AW220" s="217"/>
      <c r="AX220" s="217"/>
      <c r="AY220" s="217"/>
      <c r="AZ220" s="217"/>
      <c r="BA220" s="198" t="s">
        <v>4</v>
      </c>
      <c r="BB220" s="198"/>
      <c r="BC220" s="198"/>
      <c r="BD220" s="198"/>
      <c r="BE220" s="198" t="s">
        <v>3</v>
      </c>
      <c r="BF220" s="198"/>
      <c r="BG220" s="198"/>
      <c r="BH220" s="198"/>
      <c r="BI220" s="198" t="s">
        <v>4</v>
      </c>
      <c r="BJ220" s="198"/>
      <c r="BK220" s="198"/>
      <c r="BL220" s="198"/>
      <c r="BM220" s="198" t="s">
        <v>3</v>
      </c>
      <c r="BN220" s="198"/>
      <c r="BO220" s="198"/>
      <c r="BP220" s="198"/>
      <c r="BQ220" s="198" t="s">
        <v>4</v>
      </c>
      <c r="BR220" s="198"/>
      <c r="BS220" s="198"/>
      <c r="BT220" s="198"/>
      <c r="BU220" s="198" t="s">
        <v>3</v>
      </c>
      <c r="BV220" s="198"/>
      <c r="BW220" s="198"/>
      <c r="BX220" s="198"/>
      <c r="BY220" s="23"/>
    </row>
    <row r="221" spans="1:79" ht="57" customHeight="1" x14ac:dyDescent="0.2">
      <c r="A221" s="198"/>
      <c r="B221" s="198"/>
      <c r="C221" s="198"/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8" t="s">
        <v>300</v>
      </c>
      <c r="V221" s="198"/>
      <c r="W221" s="198"/>
      <c r="X221" s="198"/>
      <c r="Y221" s="198" t="s">
        <v>10</v>
      </c>
      <c r="Z221" s="198"/>
      <c r="AA221" s="198"/>
      <c r="AB221" s="198"/>
      <c r="AC221" s="198" t="s">
        <v>300</v>
      </c>
      <c r="AD221" s="198"/>
      <c r="AE221" s="198"/>
      <c r="AF221" s="198"/>
      <c r="AG221" s="198" t="s">
        <v>10</v>
      </c>
      <c r="AH221" s="198"/>
      <c r="AI221" s="198"/>
      <c r="AJ221" s="198"/>
      <c r="AK221" s="198" t="s">
        <v>300</v>
      </c>
      <c r="AL221" s="198"/>
      <c r="AM221" s="198"/>
      <c r="AN221" s="198"/>
      <c r="AO221" s="198" t="s">
        <v>10</v>
      </c>
      <c r="AP221" s="198"/>
      <c r="AQ221" s="198"/>
      <c r="AR221" s="198"/>
      <c r="AS221" s="198" t="s">
        <v>300</v>
      </c>
      <c r="AT221" s="198"/>
      <c r="AU221" s="198"/>
      <c r="AV221" s="198"/>
      <c r="AW221" s="198" t="s">
        <v>10</v>
      </c>
      <c r="AX221" s="198"/>
      <c r="AY221" s="198"/>
      <c r="AZ221" s="198"/>
      <c r="BA221" s="198"/>
      <c r="BB221" s="198"/>
      <c r="BC221" s="198"/>
      <c r="BD221" s="198"/>
      <c r="BE221" s="198"/>
      <c r="BF221" s="198"/>
      <c r="BG221" s="198"/>
      <c r="BH221" s="198"/>
      <c r="BI221" s="198"/>
      <c r="BJ221" s="198"/>
      <c r="BK221" s="198"/>
      <c r="BL221" s="198"/>
      <c r="BM221" s="198"/>
      <c r="BN221" s="198"/>
      <c r="BO221" s="198"/>
      <c r="BP221" s="198"/>
      <c r="BQ221" s="198"/>
      <c r="BR221" s="198"/>
      <c r="BS221" s="198"/>
      <c r="BT221" s="198"/>
      <c r="BU221" s="198"/>
      <c r="BV221" s="198"/>
      <c r="BW221" s="198"/>
      <c r="BX221" s="198"/>
      <c r="BY221" s="23"/>
    </row>
    <row r="222" spans="1:79" ht="15" customHeight="1" x14ac:dyDescent="0.2">
      <c r="A222" s="111">
        <v>1</v>
      </c>
      <c r="B222" s="111"/>
      <c r="C222" s="111"/>
      <c r="D222" s="111">
        <v>2</v>
      </c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>
        <v>3</v>
      </c>
      <c r="V222" s="111"/>
      <c r="W222" s="111"/>
      <c r="X222" s="111"/>
      <c r="Y222" s="111">
        <v>4</v>
      </c>
      <c r="Z222" s="111"/>
      <c r="AA222" s="111"/>
      <c r="AB222" s="111"/>
      <c r="AC222" s="111">
        <v>5</v>
      </c>
      <c r="AD222" s="111"/>
      <c r="AE222" s="111"/>
      <c r="AF222" s="111"/>
      <c r="AG222" s="111">
        <v>6</v>
      </c>
      <c r="AH222" s="111"/>
      <c r="AI222" s="111"/>
      <c r="AJ222" s="111"/>
      <c r="AK222" s="111">
        <v>7</v>
      </c>
      <c r="AL222" s="111"/>
      <c r="AM222" s="111"/>
      <c r="AN222" s="111"/>
      <c r="AO222" s="111">
        <v>8</v>
      </c>
      <c r="AP222" s="111"/>
      <c r="AQ222" s="111"/>
      <c r="AR222" s="111"/>
      <c r="AS222" s="111">
        <v>9</v>
      </c>
      <c r="AT222" s="111"/>
      <c r="AU222" s="111"/>
      <c r="AV222" s="111"/>
      <c r="AW222" s="111">
        <v>10</v>
      </c>
      <c r="AX222" s="111"/>
      <c r="AY222" s="111"/>
      <c r="AZ222" s="111"/>
      <c r="BA222" s="111">
        <v>11</v>
      </c>
      <c r="BB222" s="111"/>
      <c r="BC222" s="111"/>
      <c r="BD222" s="111"/>
      <c r="BE222" s="111">
        <v>12</v>
      </c>
      <c r="BF222" s="111"/>
      <c r="BG222" s="111"/>
      <c r="BH222" s="111"/>
      <c r="BI222" s="111">
        <v>13</v>
      </c>
      <c r="BJ222" s="111"/>
      <c r="BK222" s="111"/>
      <c r="BL222" s="111"/>
      <c r="BM222" s="111">
        <v>14</v>
      </c>
      <c r="BN222" s="111"/>
      <c r="BO222" s="111"/>
      <c r="BP222" s="111"/>
      <c r="BQ222" s="111">
        <v>15</v>
      </c>
      <c r="BR222" s="111"/>
      <c r="BS222" s="111"/>
      <c r="BT222" s="111"/>
      <c r="BU222" s="111">
        <v>16</v>
      </c>
      <c r="BV222" s="111"/>
      <c r="BW222" s="111"/>
      <c r="BX222" s="111"/>
      <c r="BY222" s="23"/>
    </row>
    <row r="223" spans="1:79" s="1" customFormat="1" hidden="1" x14ac:dyDescent="0.2">
      <c r="A223" s="219" t="s">
        <v>232</v>
      </c>
      <c r="B223" s="219"/>
      <c r="C223" s="219"/>
      <c r="D223" s="219" t="s">
        <v>233</v>
      </c>
      <c r="E223" s="219"/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20" t="s">
        <v>234</v>
      </c>
      <c r="V223" s="220"/>
      <c r="W223" s="220"/>
      <c r="X223" s="220"/>
      <c r="Y223" s="220" t="s">
        <v>235</v>
      </c>
      <c r="Z223" s="220"/>
      <c r="AA223" s="220"/>
      <c r="AB223" s="220"/>
      <c r="AC223" s="220" t="s">
        <v>236</v>
      </c>
      <c r="AD223" s="220"/>
      <c r="AE223" s="220"/>
      <c r="AF223" s="220"/>
      <c r="AG223" s="220" t="s">
        <v>237</v>
      </c>
      <c r="AH223" s="220"/>
      <c r="AI223" s="220"/>
      <c r="AJ223" s="220"/>
      <c r="AK223" s="220" t="s">
        <v>238</v>
      </c>
      <c r="AL223" s="220"/>
      <c r="AM223" s="220"/>
      <c r="AN223" s="220"/>
      <c r="AO223" s="220" t="s">
        <v>239</v>
      </c>
      <c r="AP223" s="220"/>
      <c r="AQ223" s="220"/>
      <c r="AR223" s="220"/>
      <c r="AS223" s="220" t="s">
        <v>240</v>
      </c>
      <c r="AT223" s="220"/>
      <c r="AU223" s="220"/>
      <c r="AV223" s="220"/>
      <c r="AW223" s="220" t="s">
        <v>241</v>
      </c>
      <c r="AX223" s="220"/>
      <c r="AY223" s="220"/>
      <c r="AZ223" s="220"/>
      <c r="BA223" s="220" t="s">
        <v>242</v>
      </c>
      <c r="BB223" s="220"/>
      <c r="BC223" s="220"/>
      <c r="BD223" s="220"/>
      <c r="BE223" s="220" t="s">
        <v>243</v>
      </c>
      <c r="BF223" s="220"/>
      <c r="BG223" s="220"/>
      <c r="BH223" s="220"/>
      <c r="BI223" s="220" t="s">
        <v>244</v>
      </c>
      <c r="BJ223" s="220"/>
      <c r="BK223" s="220"/>
      <c r="BL223" s="220"/>
      <c r="BM223" s="220" t="s">
        <v>245</v>
      </c>
      <c r="BN223" s="220"/>
      <c r="BO223" s="220"/>
      <c r="BP223" s="220"/>
      <c r="BQ223" s="220" t="s">
        <v>246</v>
      </c>
      <c r="BR223" s="220"/>
      <c r="BS223" s="220"/>
      <c r="BT223" s="220"/>
      <c r="BU223" s="220" t="s">
        <v>247</v>
      </c>
      <c r="BV223" s="220"/>
      <c r="BW223" s="220"/>
      <c r="BX223" s="220"/>
      <c r="BY223" s="23"/>
      <c r="CA223" s="1" t="s">
        <v>17</v>
      </c>
    </row>
    <row r="224" spans="1:79" s="3" customFormat="1" ht="6" customHeight="1" x14ac:dyDescent="0.2">
      <c r="A224" s="219"/>
      <c r="B224" s="219"/>
      <c r="C224" s="219"/>
      <c r="D224" s="223"/>
      <c r="E224" s="224"/>
      <c r="F224" s="224"/>
      <c r="G224" s="224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5"/>
      <c r="U224" s="202"/>
      <c r="V224" s="202"/>
      <c r="W224" s="202"/>
      <c r="X224" s="202"/>
      <c r="Y224" s="202"/>
      <c r="Z224" s="202"/>
      <c r="AA224" s="202"/>
      <c r="AB224" s="202"/>
      <c r="AC224" s="202"/>
      <c r="AD224" s="202"/>
      <c r="AE224" s="202"/>
      <c r="AF224" s="202"/>
      <c r="AG224" s="202"/>
      <c r="AH224" s="202"/>
      <c r="AI224" s="202"/>
      <c r="AJ224" s="202"/>
      <c r="AK224" s="202"/>
      <c r="AL224" s="202"/>
      <c r="AM224" s="202"/>
      <c r="AN224" s="202"/>
      <c r="AO224" s="202"/>
      <c r="AP224" s="202"/>
      <c r="AQ224" s="202"/>
      <c r="AR224" s="202"/>
      <c r="AS224" s="202"/>
      <c r="AT224" s="202"/>
      <c r="AU224" s="202"/>
      <c r="AV224" s="202"/>
      <c r="AW224" s="202"/>
      <c r="AX224" s="202"/>
      <c r="AY224" s="202"/>
      <c r="AZ224" s="202"/>
      <c r="BA224" s="202"/>
      <c r="BB224" s="202"/>
      <c r="BC224" s="202"/>
      <c r="BD224" s="202"/>
      <c r="BE224" s="202"/>
      <c r="BF224" s="202"/>
      <c r="BG224" s="202"/>
      <c r="BH224" s="202"/>
      <c r="BI224" s="202"/>
      <c r="BJ224" s="202"/>
      <c r="BK224" s="202"/>
      <c r="BL224" s="202"/>
      <c r="BM224" s="202"/>
      <c r="BN224" s="202"/>
      <c r="BO224" s="202"/>
      <c r="BP224" s="202"/>
      <c r="BQ224" s="202"/>
      <c r="BR224" s="202"/>
      <c r="BS224" s="202"/>
      <c r="BT224" s="202"/>
      <c r="BU224" s="202"/>
      <c r="BV224" s="202"/>
      <c r="BW224" s="202"/>
      <c r="BX224" s="202"/>
      <c r="BY224" s="38"/>
      <c r="CA224" s="3" t="s">
        <v>295</v>
      </c>
    </row>
    <row r="225" spans="1:79" s="3" customFormat="1" ht="15" customHeight="1" x14ac:dyDescent="0.2">
      <c r="A225" s="221"/>
      <c r="B225" s="221"/>
      <c r="C225" s="221"/>
      <c r="D225" s="222" t="s">
        <v>248</v>
      </c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08">
        <v>0</v>
      </c>
      <c r="V225" s="208"/>
      <c r="W225" s="208"/>
      <c r="X225" s="208"/>
      <c r="Y225" s="208">
        <v>0</v>
      </c>
      <c r="Z225" s="208"/>
      <c r="AA225" s="208"/>
      <c r="AB225" s="208"/>
      <c r="AC225" s="208">
        <v>0</v>
      </c>
      <c r="AD225" s="208"/>
      <c r="AE225" s="208"/>
      <c r="AF225" s="208"/>
      <c r="AG225" s="208">
        <v>0</v>
      </c>
      <c r="AH225" s="208"/>
      <c r="AI225" s="208"/>
      <c r="AJ225" s="208"/>
      <c r="AK225" s="208">
        <v>0</v>
      </c>
      <c r="AL225" s="208"/>
      <c r="AM225" s="208"/>
      <c r="AN225" s="208"/>
      <c r="AO225" s="208">
        <v>0</v>
      </c>
      <c r="AP225" s="208"/>
      <c r="AQ225" s="208"/>
      <c r="AR225" s="208"/>
      <c r="AS225" s="208">
        <v>0</v>
      </c>
      <c r="AT225" s="208"/>
      <c r="AU225" s="208"/>
      <c r="AV225" s="208"/>
      <c r="AW225" s="208">
        <v>0</v>
      </c>
      <c r="AX225" s="208"/>
      <c r="AY225" s="208"/>
      <c r="AZ225" s="208"/>
      <c r="BA225" s="208">
        <v>0</v>
      </c>
      <c r="BB225" s="208"/>
      <c r="BC225" s="208"/>
      <c r="BD225" s="208"/>
      <c r="BE225" s="208">
        <v>0</v>
      </c>
      <c r="BF225" s="208"/>
      <c r="BG225" s="208"/>
      <c r="BH225" s="208"/>
      <c r="BI225" s="208">
        <v>0</v>
      </c>
      <c r="BJ225" s="208"/>
      <c r="BK225" s="208"/>
      <c r="BL225" s="208"/>
      <c r="BM225" s="208">
        <v>0</v>
      </c>
      <c r="BN225" s="208"/>
      <c r="BO225" s="208"/>
      <c r="BP225" s="208"/>
      <c r="BQ225" s="208">
        <v>0</v>
      </c>
      <c r="BR225" s="208"/>
      <c r="BS225" s="208"/>
      <c r="BT225" s="208"/>
      <c r="BU225" s="208">
        <v>0</v>
      </c>
      <c r="BV225" s="208"/>
      <c r="BW225" s="208"/>
      <c r="BX225" s="208"/>
      <c r="BY225" s="38"/>
    </row>
    <row r="226" spans="1:79" s="3" customFormat="1" ht="27" customHeight="1" x14ac:dyDescent="0.2">
      <c r="A226" s="219"/>
      <c r="B226" s="219"/>
      <c r="C226" s="219"/>
      <c r="D226" s="229" t="s">
        <v>249</v>
      </c>
      <c r="E226" s="229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19" t="s">
        <v>250</v>
      </c>
      <c r="V226" s="219"/>
      <c r="W226" s="219"/>
      <c r="X226" s="219"/>
      <c r="Y226" s="219" t="s">
        <v>250</v>
      </c>
      <c r="Z226" s="219"/>
      <c r="AA226" s="219"/>
      <c r="AB226" s="219"/>
      <c r="AC226" s="202">
        <v>0</v>
      </c>
      <c r="AD226" s="202"/>
      <c r="AE226" s="202"/>
      <c r="AF226" s="202"/>
      <c r="AG226" s="202">
        <v>0</v>
      </c>
      <c r="AH226" s="202"/>
      <c r="AI226" s="202"/>
      <c r="AJ226" s="202"/>
      <c r="AK226" s="219" t="s">
        <v>250</v>
      </c>
      <c r="AL226" s="219"/>
      <c r="AM226" s="219"/>
      <c r="AN226" s="219"/>
      <c r="AO226" s="219" t="s">
        <v>250</v>
      </c>
      <c r="AP226" s="219"/>
      <c r="AQ226" s="219"/>
      <c r="AR226" s="219"/>
      <c r="AS226" s="202">
        <v>0</v>
      </c>
      <c r="AT226" s="202"/>
      <c r="AU226" s="202"/>
      <c r="AV226" s="202"/>
      <c r="AW226" s="202">
        <v>0</v>
      </c>
      <c r="AX226" s="202"/>
      <c r="AY226" s="202"/>
      <c r="AZ226" s="202"/>
      <c r="BA226" s="226" t="s">
        <v>250</v>
      </c>
      <c r="BB226" s="227"/>
      <c r="BC226" s="227"/>
      <c r="BD226" s="228"/>
      <c r="BE226" s="202">
        <v>0</v>
      </c>
      <c r="BF226" s="202"/>
      <c r="BG226" s="202"/>
      <c r="BH226" s="202"/>
      <c r="BI226" s="226" t="s">
        <v>250</v>
      </c>
      <c r="BJ226" s="227"/>
      <c r="BK226" s="227"/>
      <c r="BL226" s="228"/>
      <c r="BM226" s="202">
        <v>0</v>
      </c>
      <c r="BN226" s="202"/>
      <c r="BO226" s="202"/>
      <c r="BP226" s="202"/>
      <c r="BQ226" s="226" t="s">
        <v>250</v>
      </c>
      <c r="BR226" s="227"/>
      <c r="BS226" s="227"/>
      <c r="BT226" s="228"/>
      <c r="BU226" s="202">
        <v>0</v>
      </c>
      <c r="BV226" s="202"/>
      <c r="BW226" s="202"/>
      <c r="BX226" s="202"/>
      <c r="BY226" s="38"/>
    </row>
    <row r="227" spans="1:79" s="3" customFormat="1" ht="12.75" customHeight="1" x14ac:dyDescent="0.2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</row>
    <row r="228" spans="1:79" x14ac:dyDescent="0.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</row>
    <row r="229" spans="1:79" ht="14.25" customHeight="1" x14ac:dyDescent="0.2">
      <c r="A229" s="90" t="s">
        <v>251</v>
      </c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</row>
    <row r="230" spans="1:79" ht="14.25" customHeight="1" x14ac:dyDescent="0.2">
      <c r="A230" s="90" t="s">
        <v>385</v>
      </c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23"/>
      <c r="BU230" s="23"/>
      <c r="BV230" s="23"/>
      <c r="BW230" s="23"/>
      <c r="BX230" s="23"/>
      <c r="BY230" s="23"/>
    </row>
    <row r="231" spans="1:79" ht="15" customHeight="1" x14ac:dyDescent="0.2">
      <c r="A231" s="91" t="s">
        <v>366</v>
      </c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23"/>
      <c r="BU231" s="23"/>
      <c r="BV231" s="23"/>
      <c r="BW231" s="23"/>
      <c r="BX231" s="23"/>
      <c r="BY231" s="23"/>
    </row>
    <row r="232" spans="1:79" ht="15" customHeight="1" x14ac:dyDescent="0.2">
      <c r="A232" s="198" t="s">
        <v>5</v>
      </c>
      <c r="B232" s="198"/>
      <c r="C232" s="198"/>
      <c r="D232" s="198"/>
      <c r="E232" s="198"/>
      <c r="F232" s="198"/>
      <c r="G232" s="198" t="s">
        <v>21</v>
      </c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 t="s">
        <v>252</v>
      </c>
      <c r="U232" s="198"/>
      <c r="V232" s="198"/>
      <c r="W232" s="198"/>
      <c r="X232" s="198"/>
      <c r="Y232" s="198"/>
      <c r="Z232" s="198"/>
      <c r="AA232" s="198" t="s">
        <v>376</v>
      </c>
      <c r="AB232" s="230"/>
      <c r="AC232" s="230"/>
      <c r="AD232" s="230"/>
      <c r="AE232" s="230"/>
      <c r="AF232" s="230"/>
      <c r="AG232" s="230"/>
      <c r="AH232" s="230"/>
      <c r="AI232" s="230"/>
      <c r="AJ232" s="230"/>
      <c r="AK232" s="230"/>
      <c r="AL232" s="230"/>
      <c r="AM232" s="230"/>
      <c r="AN232" s="230"/>
      <c r="AO232" s="230"/>
      <c r="AP232" s="198" t="s">
        <v>377</v>
      </c>
      <c r="AQ232" s="198"/>
      <c r="AR232" s="198"/>
      <c r="AS232" s="198"/>
      <c r="AT232" s="198"/>
      <c r="AU232" s="198"/>
      <c r="AV232" s="198"/>
      <c r="AW232" s="198"/>
      <c r="AX232" s="198"/>
      <c r="AY232" s="198"/>
      <c r="AZ232" s="198"/>
      <c r="BA232" s="198"/>
      <c r="BB232" s="198"/>
      <c r="BC232" s="198"/>
      <c r="BD232" s="198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23"/>
      <c r="BU232" s="23"/>
      <c r="BV232" s="23"/>
      <c r="BW232" s="23"/>
      <c r="BX232" s="23"/>
      <c r="BY232" s="23"/>
    </row>
    <row r="233" spans="1:79" ht="45" customHeight="1" x14ac:dyDescent="0.2">
      <c r="A233" s="198"/>
      <c r="B233" s="198"/>
      <c r="C233" s="198"/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 t="s">
        <v>4</v>
      </c>
      <c r="AB233" s="198"/>
      <c r="AC233" s="198"/>
      <c r="AD233" s="198"/>
      <c r="AE233" s="198"/>
      <c r="AF233" s="198" t="s">
        <v>3</v>
      </c>
      <c r="AG233" s="198"/>
      <c r="AH233" s="198"/>
      <c r="AI233" s="198"/>
      <c r="AJ233" s="198"/>
      <c r="AK233" s="198" t="s">
        <v>386</v>
      </c>
      <c r="AL233" s="198"/>
      <c r="AM233" s="198"/>
      <c r="AN233" s="198"/>
      <c r="AO233" s="198"/>
      <c r="AP233" s="198" t="s">
        <v>4</v>
      </c>
      <c r="AQ233" s="198"/>
      <c r="AR233" s="198"/>
      <c r="AS233" s="198"/>
      <c r="AT233" s="198"/>
      <c r="AU233" s="198" t="s">
        <v>3</v>
      </c>
      <c r="AV233" s="198"/>
      <c r="AW233" s="198"/>
      <c r="AX233" s="198"/>
      <c r="AY233" s="198"/>
      <c r="AZ233" s="198" t="s">
        <v>387</v>
      </c>
      <c r="BA233" s="198"/>
      <c r="BB233" s="198"/>
      <c r="BC233" s="198"/>
      <c r="BD233" s="198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23"/>
      <c r="BU233" s="23"/>
      <c r="BV233" s="23"/>
      <c r="BW233" s="23"/>
      <c r="BX233" s="23"/>
      <c r="BY233" s="23"/>
    </row>
    <row r="234" spans="1:79" ht="15" customHeight="1" x14ac:dyDescent="0.2">
      <c r="A234" s="111">
        <v>1</v>
      </c>
      <c r="B234" s="111"/>
      <c r="C234" s="111"/>
      <c r="D234" s="111"/>
      <c r="E234" s="111"/>
      <c r="F234" s="111"/>
      <c r="G234" s="111">
        <v>2</v>
      </c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>
        <v>3</v>
      </c>
      <c r="U234" s="111"/>
      <c r="V234" s="111"/>
      <c r="W234" s="111"/>
      <c r="X234" s="111"/>
      <c r="Y234" s="111"/>
      <c r="Z234" s="111"/>
      <c r="AA234" s="111">
        <v>4</v>
      </c>
      <c r="AB234" s="111"/>
      <c r="AC234" s="111"/>
      <c r="AD234" s="111"/>
      <c r="AE234" s="111"/>
      <c r="AF234" s="111">
        <v>5</v>
      </c>
      <c r="AG234" s="111"/>
      <c r="AH234" s="111"/>
      <c r="AI234" s="111"/>
      <c r="AJ234" s="111"/>
      <c r="AK234" s="111">
        <v>6</v>
      </c>
      <c r="AL234" s="111"/>
      <c r="AM234" s="111"/>
      <c r="AN234" s="111"/>
      <c r="AO234" s="111"/>
      <c r="AP234" s="111">
        <v>7</v>
      </c>
      <c r="AQ234" s="111"/>
      <c r="AR234" s="111"/>
      <c r="AS234" s="111"/>
      <c r="AT234" s="111"/>
      <c r="AU234" s="111">
        <v>8</v>
      </c>
      <c r="AV234" s="111"/>
      <c r="AW234" s="111"/>
      <c r="AX234" s="111"/>
      <c r="AY234" s="111"/>
      <c r="AZ234" s="111">
        <v>9</v>
      </c>
      <c r="BA234" s="111"/>
      <c r="BB234" s="111"/>
      <c r="BC234" s="111"/>
      <c r="BD234" s="111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23"/>
      <c r="BU234" s="23"/>
      <c r="BV234" s="23"/>
      <c r="BW234" s="23"/>
      <c r="BX234" s="23"/>
      <c r="BY234" s="23"/>
    </row>
    <row r="235" spans="1:79" s="1" customFormat="1" ht="15" hidden="1" customHeight="1" x14ac:dyDescent="0.2">
      <c r="A235" s="219" t="s">
        <v>253</v>
      </c>
      <c r="B235" s="219"/>
      <c r="C235" s="219"/>
      <c r="D235" s="219"/>
      <c r="E235" s="219"/>
      <c r="F235" s="219"/>
      <c r="G235" s="229" t="s">
        <v>254</v>
      </c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 t="s">
        <v>255</v>
      </c>
      <c r="U235" s="229"/>
      <c r="V235" s="229"/>
      <c r="W235" s="229"/>
      <c r="X235" s="229"/>
      <c r="Y235" s="229"/>
      <c r="Z235" s="229"/>
      <c r="AA235" s="234" t="s">
        <v>256</v>
      </c>
      <c r="AB235" s="234"/>
      <c r="AC235" s="234"/>
      <c r="AD235" s="234"/>
      <c r="AE235" s="234"/>
      <c r="AF235" s="234" t="s">
        <v>257</v>
      </c>
      <c r="AG235" s="234"/>
      <c r="AH235" s="234"/>
      <c r="AI235" s="234"/>
      <c r="AJ235" s="234"/>
      <c r="AK235" s="235" t="s">
        <v>258</v>
      </c>
      <c r="AL235" s="235"/>
      <c r="AM235" s="235"/>
      <c r="AN235" s="235"/>
      <c r="AO235" s="235"/>
      <c r="AP235" s="234" t="s">
        <v>259</v>
      </c>
      <c r="AQ235" s="234"/>
      <c r="AR235" s="234"/>
      <c r="AS235" s="234"/>
      <c r="AT235" s="234"/>
      <c r="AU235" s="234" t="s">
        <v>260</v>
      </c>
      <c r="AV235" s="234"/>
      <c r="AW235" s="234"/>
      <c r="AX235" s="234"/>
      <c r="AY235" s="234"/>
      <c r="AZ235" s="235" t="s">
        <v>261</v>
      </c>
      <c r="BA235" s="235"/>
      <c r="BB235" s="235"/>
      <c r="BC235" s="235"/>
      <c r="BD235" s="235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7"/>
      <c r="BP235" s="47"/>
      <c r="BQ235" s="47"/>
      <c r="BR235" s="47"/>
      <c r="BS235" s="47"/>
      <c r="BT235" s="23"/>
      <c r="BU235" s="23"/>
      <c r="BV235" s="23"/>
      <c r="BW235" s="23"/>
      <c r="BX235" s="23"/>
      <c r="BY235" s="23"/>
      <c r="CA235" s="1" t="s">
        <v>13</v>
      </c>
    </row>
    <row r="236" spans="1:79" s="2" customFormat="1" ht="51" customHeight="1" x14ac:dyDescent="0.2">
      <c r="A236" s="232">
        <v>1</v>
      </c>
      <c r="B236" s="232"/>
      <c r="C236" s="232"/>
      <c r="D236" s="232"/>
      <c r="E236" s="232"/>
      <c r="F236" s="232"/>
      <c r="G236" s="233" t="s">
        <v>353</v>
      </c>
      <c r="H236" s="188"/>
      <c r="I236" s="188"/>
      <c r="J236" s="188"/>
      <c r="K236" s="188"/>
      <c r="L236" s="188"/>
      <c r="M236" s="188"/>
      <c r="N236" s="188"/>
      <c r="O236" s="188"/>
      <c r="P236" s="188"/>
      <c r="Q236" s="188"/>
      <c r="R236" s="188"/>
      <c r="S236" s="189"/>
      <c r="T236" s="233" t="s">
        <v>354</v>
      </c>
      <c r="U236" s="188"/>
      <c r="V236" s="188"/>
      <c r="W236" s="188"/>
      <c r="X236" s="188"/>
      <c r="Y236" s="188"/>
      <c r="Z236" s="189"/>
      <c r="AA236" s="191">
        <v>2018673</v>
      </c>
      <c r="AB236" s="191"/>
      <c r="AC236" s="191"/>
      <c r="AD236" s="191"/>
      <c r="AE236" s="191"/>
      <c r="AF236" s="191">
        <v>0</v>
      </c>
      <c r="AG236" s="191"/>
      <c r="AH236" s="191"/>
      <c r="AI236" s="191"/>
      <c r="AJ236" s="191"/>
      <c r="AK236" s="191">
        <v>2018673</v>
      </c>
      <c r="AL236" s="191"/>
      <c r="AM236" s="191"/>
      <c r="AN236" s="191"/>
      <c r="AO236" s="191"/>
      <c r="AP236" s="191">
        <v>837665</v>
      </c>
      <c r="AQ236" s="191"/>
      <c r="AR236" s="191"/>
      <c r="AS236" s="191"/>
      <c r="AT236" s="191"/>
      <c r="AU236" s="191">
        <v>0</v>
      </c>
      <c r="AV236" s="191"/>
      <c r="AW236" s="191"/>
      <c r="AX236" s="191"/>
      <c r="AY236" s="191"/>
      <c r="AZ236" s="191">
        <v>837665</v>
      </c>
      <c r="BA236" s="191"/>
      <c r="BB236" s="191"/>
      <c r="BC236" s="191"/>
      <c r="BD236" s="191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5"/>
      <c r="BU236" s="55"/>
      <c r="BV236" s="55"/>
      <c r="BW236" s="55"/>
      <c r="BX236" s="55"/>
      <c r="BY236" s="55"/>
      <c r="CA236" s="2" t="s">
        <v>296</v>
      </c>
    </row>
    <row r="237" spans="1:79" s="3" customFormat="1" ht="15" customHeight="1" x14ac:dyDescent="0.2">
      <c r="A237" s="221"/>
      <c r="B237" s="221"/>
      <c r="C237" s="221"/>
      <c r="D237" s="221"/>
      <c r="E237" s="221"/>
      <c r="F237" s="221"/>
      <c r="G237" s="222" t="s">
        <v>248</v>
      </c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31"/>
      <c r="U237" s="231"/>
      <c r="V237" s="231"/>
      <c r="W237" s="231"/>
      <c r="X237" s="231"/>
      <c r="Y237" s="231"/>
      <c r="Z237" s="231"/>
      <c r="AA237" s="68">
        <v>2018673</v>
      </c>
      <c r="AB237" s="68"/>
      <c r="AC237" s="68"/>
      <c r="AD237" s="68"/>
      <c r="AE237" s="68"/>
      <c r="AF237" s="68">
        <v>0</v>
      </c>
      <c r="AG237" s="68"/>
      <c r="AH237" s="68"/>
      <c r="AI237" s="68"/>
      <c r="AJ237" s="68"/>
      <c r="AK237" s="68">
        <v>2018673</v>
      </c>
      <c r="AL237" s="68"/>
      <c r="AM237" s="68"/>
      <c r="AN237" s="68"/>
      <c r="AO237" s="68"/>
      <c r="AP237" s="68">
        <v>837665</v>
      </c>
      <c r="AQ237" s="68"/>
      <c r="AR237" s="68"/>
      <c r="AS237" s="68"/>
      <c r="AT237" s="68"/>
      <c r="AU237" s="68">
        <v>0</v>
      </c>
      <c r="AV237" s="68"/>
      <c r="AW237" s="68"/>
      <c r="AX237" s="68"/>
      <c r="AY237" s="68"/>
      <c r="AZ237" s="68">
        <v>837665</v>
      </c>
      <c r="BA237" s="68"/>
      <c r="BB237" s="68"/>
      <c r="BC237" s="68"/>
      <c r="BD237" s="68"/>
      <c r="BE237" s="36"/>
      <c r="BF237" s="36"/>
      <c r="BG237" s="36"/>
      <c r="BH237" s="36"/>
      <c r="BI237" s="36"/>
      <c r="BJ237" s="36"/>
      <c r="BK237" s="36"/>
      <c r="BL237" s="36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</row>
    <row r="238" spans="1:79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</row>
    <row r="239" spans="1:79" ht="13.5" customHeight="1" x14ac:dyDescent="0.2">
      <c r="A239" s="90" t="s">
        <v>388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</row>
    <row r="240" spans="1:79" ht="15" customHeight="1" x14ac:dyDescent="0.2">
      <c r="A240" s="91" t="s">
        <v>366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23"/>
      <c r="BU240" s="23"/>
      <c r="BV240" s="23"/>
      <c r="BW240" s="23"/>
      <c r="BX240" s="23"/>
      <c r="BY240" s="23"/>
    </row>
    <row r="241" spans="1:79" ht="15" customHeight="1" x14ac:dyDescent="0.2">
      <c r="A241" s="198" t="s">
        <v>5</v>
      </c>
      <c r="B241" s="198"/>
      <c r="C241" s="198"/>
      <c r="D241" s="198"/>
      <c r="E241" s="198"/>
      <c r="F241" s="198"/>
      <c r="G241" s="198" t="s">
        <v>21</v>
      </c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 t="s">
        <v>252</v>
      </c>
      <c r="U241" s="198"/>
      <c r="V241" s="198"/>
      <c r="W241" s="198"/>
      <c r="X241" s="198"/>
      <c r="Y241" s="198"/>
      <c r="Z241" s="198"/>
      <c r="AA241" s="198" t="s">
        <v>381</v>
      </c>
      <c r="AB241" s="230"/>
      <c r="AC241" s="230"/>
      <c r="AD241" s="230"/>
      <c r="AE241" s="230"/>
      <c r="AF241" s="230"/>
      <c r="AG241" s="230"/>
      <c r="AH241" s="230"/>
      <c r="AI241" s="230"/>
      <c r="AJ241" s="230"/>
      <c r="AK241" s="230"/>
      <c r="AL241" s="230"/>
      <c r="AM241" s="230"/>
      <c r="AN241" s="230"/>
      <c r="AO241" s="230"/>
      <c r="AP241" s="198" t="s">
        <v>382</v>
      </c>
      <c r="AQ241" s="198"/>
      <c r="AR241" s="198"/>
      <c r="AS241" s="198"/>
      <c r="AT241" s="198"/>
      <c r="AU241" s="198"/>
      <c r="AV241" s="198"/>
      <c r="AW241" s="198"/>
      <c r="AX241" s="198"/>
      <c r="AY241" s="198"/>
      <c r="AZ241" s="198"/>
      <c r="BA241" s="198"/>
      <c r="BB241" s="198"/>
      <c r="BC241" s="198"/>
      <c r="BD241" s="198"/>
      <c r="BE241" s="198" t="s">
        <v>383</v>
      </c>
      <c r="BF241" s="198"/>
      <c r="BG241" s="198"/>
      <c r="BH241" s="198"/>
      <c r="BI241" s="198"/>
      <c r="BJ241" s="198"/>
      <c r="BK241" s="198"/>
      <c r="BL241" s="198"/>
      <c r="BM241" s="198"/>
      <c r="BN241" s="198"/>
      <c r="BO241" s="198"/>
      <c r="BP241" s="198"/>
      <c r="BQ241" s="198"/>
      <c r="BR241" s="198"/>
      <c r="BS241" s="198"/>
      <c r="BT241" s="23"/>
      <c r="BU241" s="23"/>
      <c r="BV241" s="23"/>
      <c r="BW241" s="23"/>
      <c r="BX241" s="23"/>
      <c r="BY241" s="23"/>
    </row>
    <row r="242" spans="1:79" ht="42.75" customHeight="1" x14ac:dyDescent="0.2">
      <c r="A242" s="198"/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 t="s">
        <v>4</v>
      </c>
      <c r="AB242" s="198"/>
      <c r="AC242" s="198"/>
      <c r="AD242" s="198"/>
      <c r="AE242" s="198"/>
      <c r="AF242" s="198" t="s">
        <v>3</v>
      </c>
      <c r="AG242" s="198"/>
      <c r="AH242" s="198"/>
      <c r="AI242" s="198"/>
      <c r="AJ242" s="198"/>
      <c r="AK242" s="198" t="s">
        <v>386</v>
      </c>
      <c r="AL242" s="198"/>
      <c r="AM242" s="198"/>
      <c r="AN242" s="198"/>
      <c r="AO242" s="198"/>
      <c r="AP242" s="198" t="s">
        <v>4</v>
      </c>
      <c r="AQ242" s="198"/>
      <c r="AR242" s="198"/>
      <c r="AS242" s="198"/>
      <c r="AT242" s="198"/>
      <c r="AU242" s="198" t="s">
        <v>3</v>
      </c>
      <c r="AV242" s="198"/>
      <c r="AW242" s="198"/>
      <c r="AX242" s="198"/>
      <c r="AY242" s="198"/>
      <c r="AZ242" s="198" t="s">
        <v>387</v>
      </c>
      <c r="BA242" s="198"/>
      <c r="BB242" s="198"/>
      <c r="BC242" s="198"/>
      <c r="BD242" s="198"/>
      <c r="BE242" s="198" t="s">
        <v>4</v>
      </c>
      <c r="BF242" s="198"/>
      <c r="BG242" s="198"/>
      <c r="BH242" s="198"/>
      <c r="BI242" s="198"/>
      <c r="BJ242" s="198" t="s">
        <v>3</v>
      </c>
      <c r="BK242" s="198"/>
      <c r="BL242" s="198"/>
      <c r="BM242" s="198"/>
      <c r="BN242" s="198"/>
      <c r="BO242" s="198" t="s">
        <v>389</v>
      </c>
      <c r="BP242" s="198"/>
      <c r="BQ242" s="198"/>
      <c r="BR242" s="198"/>
      <c r="BS242" s="198"/>
      <c r="BT242" s="23"/>
      <c r="BU242" s="23"/>
      <c r="BV242" s="23"/>
      <c r="BW242" s="23"/>
      <c r="BX242" s="23"/>
      <c r="BY242" s="23"/>
    </row>
    <row r="243" spans="1:79" ht="15" customHeight="1" x14ac:dyDescent="0.2">
      <c r="A243" s="111">
        <v>1</v>
      </c>
      <c r="B243" s="111"/>
      <c r="C243" s="111"/>
      <c r="D243" s="111"/>
      <c r="E243" s="111"/>
      <c r="F243" s="111"/>
      <c r="G243" s="111">
        <v>2</v>
      </c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>
        <v>3</v>
      </c>
      <c r="U243" s="111"/>
      <c r="V243" s="111"/>
      <c r="W243" s="111"/>
      <c r="X243" s="111"/>
      <c r="Y243" s="111"/>
      <c r="Z243" s="111"/>
      <c r="AA243" s="111">
        <v>4</v>
      </c>
      <c r="AB243" s="111"/>
      <c r="AC243" s="111"/>
      <c r="AD243" s="111"/>
      <c r="AE243" s="111"/>
      <c r="AF243" s="111">
        <v>5</v>
      </c>
      <c r="AG243" s="111"/>
      <c r="AH243" s="111"/>
      <c r="AI243" s="111"/>
      <c r="AJ243" s="111"/>
      <c r="AK243" s="111">
        <v>6</v>
      </c>
      <c r="AL243" s="111"/>
      <c r="AM243" s="111"/>
      <c r="AN243" s="111"/>
      <c r="AO243" s="111"/>
      <c r="AP243" s="111">
        <v>7</v>
      </c>
      <c r="AQ243" s="111"/>
      <c r="AR243" s="111"/>
      <c r="AS243" s="111"/>
      <c r="AT243" s="111"/>
      <c r="AU243" s="111">
        <v>8</v>
      </c>
      <c r="AV243" s="111"/>
      <c r="AW243" s="111"/>
      <c r="AX243" s="111"/>
      <c r="AY243" s="111"/>
      <c r="AZ243" s="111">
        <v>9</v>
      </c>
      <c r="BA243" s="111"/>
      <c r="BB243" s="111"/>
      <c r="BC243" s="111"/>
      <c r="BD243" s="111"/>
      <c r="BE243" s="111">
        <v>10</v>
      </c>
      <c r="BF243" s="111"/>
      <c r="BG243" s="111"/>
      <c r="BH243" s="111"/>
      <c r="BI243" s="111"/>
      <c r="BJ243" s="111">
        <v>11</v>
      </c>
      <c r="BK243" s="111"/>
      <c r="BL243" s="111"/>
      <c r="BM243" s="111"/>
      <c r="BN243" s="111"/>
      <c r="BO243" s="111">
        <v>12</v>
      </c>
      <c r="BP243" s="111"/>
      <c r="BQ243" s="111"/>
      <c r="BR243" s="111"/>
      <c r="BS243" s="111"/>
      <c r="BT243" s="23"/>
      <c r="BU243" s="23"/>
      <c r="BV243" s="23"/>
      <c r="BW243" s="23"/>
      <c r="BX243" s="23"/>
      <c r="BY243" s="23"/>
    </row>
    <row r="244" spans="1:79" s="1" customFormat="1" ht="15" hidden="1" customHeight="1" x14ac:dyDescent="0.2">
      <c r="A244" s="219" t="s">
        <v>262</v>
      </c>
      <c r="B244" s="219"/>
      <c r="C244" s="219"/>
      <c r="D244" s="219"/>
      <c r="E244" s="219"/>
      <c r="F244" s="219"/>
      <c r="G244" s="229" t="s">
        <v>263</v>
      </c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 t="s">
        <v>264</v>
      </c>
      <c r="U244" s="229"/>
      <c r="V244" s="229"/>
      <c r="W244" s="229"/>
      <c r="X244" s="229"/>
      <c r="Y244" s="229"/>
      <c r="Z244" s="229"/>
      <c r="AA244" s="234" t="s">
        <v>265</v>
      </c>
      <c r="AB244" s="234"/>
      <c r="AC244" s="234"/>
      <c r="AD244" s="234"/>
      <c r="AE244" s="234"/>
      <c r="AF244" s="234" t="s">
        <v>266</v>
      </c>
      <c r="AG244" s="234"/>
      <c r="AH244" s="234"/>
      <c r="AI244" s="234"/>
      <c r="AJ244" s="234"/>
      <c r="AK244" s="235" t="s">
        <v>267</v>
      </c>
      <c r="AL244" s="235"/>
      <c r="AM244" s="235"/>
      <c r="AN244" s="235"/>
      <c r="AO244" s="235"/>
      <c r="AP244" s="234" t="s">
        <v>268</v>
      </c>
      <c r="AQ244" s="234"/>
      <c r="AR244" s="234"/>
      <c r="AS244" s="234"/>
      <c r="AT244" s="234"/>
      <c r="AU244" s="234" t="s">
        <v>269</v>
      </c>
      <c r="AV244" s="234"/>
      <c r="AW244" s="234"/>
      <c r="AX244" s="234"/>
      <c r="AY244" s="234"/>
      <c r="AZ244" s="235" t="s">
        <v>270</v>
      </c>
      <c r="BA244" s="235"/>
      <c r="BB244" s="235"/>
      <c r="BC244" s="235"/>
      <c r="BD244" s="235"/>
      <c r="BE244" s="234" t="s">
        <v>271</v>
      </c>
      <c r="BF244" s="234"/>
      <c r="BG244" s="234"/>
      <c r="BH244" s="234"/>
      <c r="BI244" s="234"/>
      <c r="BJ244" s="234" t="s">
        <v>272</v>
      </c>
      <c r="BK244" s="234"/>
      <c r="BL244" s="234"/>
      <c r="BM244" s="234"/>
      <c r="BN244" s="234"/>
      <c r="BO244" s="235" t="s">
        <v>273</v>
      </c>
      <c r="BP244" s="235"/>
      <c r="BQ244" s="235"/>
      <c r="BR244" s="235"/>
      <c r="BS244" s="235"/>
      <c r="BT244" s="23"/>
      <c r="BU244" s="23"/>
      <c r="BV244" s="23"/>
      <c r="BW244" s="23"/>
      <c r="BX244" s="23"/>
      <c r="BY244" s="23"/>
      <c r="CA244" s="1" t="s">
        <v>13</v>
      </c>
    </row>
    <row r="245" spans="1:79" s="2" customFormat="1" ht="51" customHeight="1" x14ac:dyDescent="0.2">
      <c r="A245" s="232">
        <v>1</v>
      </c>
      <c r="B245" s="232"/>
      <c r="C245" s="232"/>
      <c r="D245" s="232"/>
      <c r="E245" s="232"/>
      <c r="F245" s="232"/>
      <c r="G245" s="233" t="s">
        <v>355</v>
      </c>
      <c r="H245" s="188"/>
      <c r="I245" s="188"/>
      <c r="J245" s="188"/>
      <c r="K245" s="188"/>
      <c r="L245" s="188"/>
      <c r="M245" s="188"/>
      <c r="N245" s="188"/>
      <c r="O245" s="188"/>
      <c r="P245" s="188"/>
      <c r="Q245" s="188"/>
      <c r="R245" s="188"/>
      <c r="S245" s="189"/>
      <c r="T245" s="233" t="s">
        <v>356</v>
      </c>
      <c r="U245" s="188"/>
      <c r="V245" s="188"/>
      <c r="W245" s="188"/>
      <c r="X245" s="188"/>
      <c r="Y245" s="188"/>
      <c r="Z245" s="189"/>
      <c r="AA245" s="191">
        <v>789375</v>
      </c>
      <c r="AB245" s="191"/>
      <c r="AC245" s="191"/>
      <c r="AD245" s="191"/>
      <c r="AE245" s="191"/>
      <c r="AF245" s="191">
        <v>0</v>
      </c>
      <c r="AG245" s="191"/>
      <c r="AH245" s="191"/>
      <c r="AI245" s="191"/>
      <c r="AJ245" s="191"/>
      <c r="AK245" s="191">
        <v>789375</v>
      </c>
      <c r="AL245" s="191"/>
      <c r="AM245" s="191"/>
      <c r="AN245" s="191"/>
      <c r="AO245" s="191"/>
      <c r="AP245" s="191">
        <v>805330</v>
      </c>
      <c r="AQ245" s="191"/>
      <c r="AR245" s="191"/>
      <c r="AS245" s="191"/>
      <c r="AT245" s="191"/>
      <c r="AU245" s="191">
        <v>0</v>
      </c>
      <c r="AV245" s="191"/>
      <c r="AW245" s="191"/>
      <c r="AX245" s="191"/>
      <c r="AY245" s="191"/>
      <c r="AZ245" s="191">
        <v>805330</v>
      </c>
      <c r="BA245" s="191"/>
      <c r="BB245" s="191"/>
      <c r="BC245" s="191"/>
      <c r="BD245" s="191"/>
      <c r="BE245" s="191">
        <v>820180</v>
      </c>
      <c r="BF245" s="191"/>
      <c r="BG245" s="191"/>
      <c r="BH245" s="191"/>
      <c r="BI245" s="191"/>
      <c r="BJ245" s="191">
        <v>0</v>
      </c>
      <c r="BK245" s="191"/>
      <c r="BL245" s="191"/>
      <c r="BM245" s="191"/>
      <c r="BN245" s="191"/>
      <c r="BO245" s="191">
        <v>820180</v>
      </c>
      <c r="BP245" s="191"/>
      <c r="BQ245" s="191"/>
      <c r="BR245" s="191"/>
      <c r="BS245" s="191"/>
      <c r="BT245" s="55"/>
      <c r="BU245" s="55"/>
      <c r="BV245" s="55"/>
      <c r="BW245" s="55"/>
      <c r="BX245" s="55"/>
      <c r="BY245" s="55"/>
    </row>
    <row r="246" spans="1:79" s="3" customFormat="1" ht="15" customHeight="1" x14ac:dyDescent="0.2">
      <c r="A246" s="221"/>
      <c r="B246" s="221"/>
      <c r="C246" s="221"/>
      <c r="D246" s="221"/>
      <c r="E246" s="221"/>
      <c r="F246" s="221"/>
      <c r="G246" s="222" t="s">
        <v>248</v>
      </c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31"/>
      <c r="U246" s="231"/>
      <c r="V246" s="231"/>
      <c r="W246" s="231"/>
      <c r="X246" s="231"/>
      <c r="Y246" s="231"/>
      <c r="Z246" s="231"/>
      <c r="AA246" s="68">
        <v>789375</v>
      </c>
      <c r="AB246" s="68"/>
      <c r="AC246" s="68"/>
      <c r="AD246" s="68"/>
      <c r="AE246" s="68"/>
      <c r="AF246" s="68">
        <v>0</v>
      </c>
      <c r="AG246" s="68"/>
      <c r="AH246" s="68"/>
      <c r="AI246" s="68"/>
      <c r="AJ246" s="68"/>
      <c r="AK246" s="68">
        <v>789375</v>
      </c>
      <c r="AL246" s="68"/>
      <c r="AM246" s="68"/>
      <c r="AN246" s="68"/>
      <c r="AO246" s="68"/>
      <c r="AP246" s="68">
        <v>805330</v>
      </c>
      <c r="AQ246" s="68"/>
      <c r="AR246" s="68"/>
      <c r="AS246" s="68"/>
      <c r="AT246" s="68"/>
      <c r="AU246" s="68">
        <v>0</v>
      </c>
      <c r="AV246" s="68"/>
      <c r="AW246" s="68"/>
      <c r="AX246" s="68"/>
      <c r="AY246" s="68"/>
      <c r="AZ246" s="68">
        <v>805330</v>
      </c>
      <c r="BA246" s="68"/>
      <c r="BB246" s="68"/>
      <c r="BC246" s="68"/>
      <c r="BD246" s="68"/>
      <c r="BE246" s="68">
        <v>820180</v>
      </c>
      <c r="BF246" s="68"/>
      <c r="BG246" s="68"/>
      <c r="BH246" s="68"/>
      <c r="BI246" s="68"/>
      <c r="BJ246" s="68">
        <v>0</v>
      </c>
      <c r="BK246" s="68"/>
      <c r="BL246" s="68"/>
      <c r="BM246" s="68"/>
      <c r="BN246" s="68"/>
      <c r="BO246" s="68">
        <v>820180</v>
      </c>
      <c r="BP246" s="68"/>
      <c r="BQ246" s="68"/>
      <c r="BR246" s="68"/>
      <c r="BS246" s="68"/>
      <c r="BT246" s="38"/>
      <c r="BU246" s="38"/>
      <c r="BV246" s="38"/>
      <c r="BW246" s="38"/>
      <c r="BX246" s="38"/>
      <c r="BY246" s="38"/>
    </row>
    <row r="247" spans="1:79" x14ac:dyDescent="0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</row>
    <row r="248" spans="1:79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</row>
    <row r="249" spans="1:79" ht="14.25" customHeight="1" x14ac:dyDescent="0.2">
      <c r="A249" s="90" t="s">
        <v>390</v>
      </c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</row>
    <row r="250" spans="1:79" ht="15" customHeight="1" x14ac:dyDescent="0.2">
      <c r="A250" s="91" t="s">
        <v>366</v>
      </c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23"/>
      <c r="BU250" s="23"/>
      <c r="BV250" s="23"/>
      <c r="BW250" s="23"/>
      <c r="BX250" s="23"/>
      <c r="BY250" s="23"/>
    </row>
    <row r="251" spans="1:79" ht="30" customHeight="1" x14ac:dyDescent="0.2">
      <c r="A251" s="198" t="s">
        <v>5</v>
      </c>
      <c r="B251" s="198"/>
      <c r="C251" s="198"/>
      <c r="D251" s="198"/>
      <c r="E251" s="198"/>
      <c r="F251" s="198"/>
      <c r="G251" s="198" t="s">
        <v>307</v>
      </c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 t="s">
        <v>301</v>
      </c>
      <c r="W251" s="198"/>
      <c r="X251" s="198"/>
      <c r="Y251" s="198"/>
      <c r="Z251" s="198"/>
      <c r="AA251" s="198"/>
      <c r="AB251" s="198" t="s">
        <v>302</v>
      </c>
      <c r="AC251" s="198"/>
      <c r="AD251" s="198"/>
      <c r="AE251" s="198"/>
      <c r="AF251" s="198"/>
      <c r="AG251" s="198"/>
      <c r="AH251" s="198"/>
      <c r="AI251" s="198"/>
      <c r="AJ251" s="198" t="s">
        <v>303</v>
      </c>
      <c r="AK251" s="243"/>
      <c r="AL251" s="243"/>
      <c r="AM251" s="243"/>
      <c r="AN251" s="243"/>
      <c r="AO251" s="243"/>
      <c r="AP251" s="198" t="s">
        <v>308</v>
      </c>
      <c r="AQ251" s="243"/>
      <c r="AR251" s="243"/>
      <c r="AS251" s="243"/>
      <c r="AT251" s="243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  <c r="BE251" s="243"/>
      <c r="BF251" s="243"/>
      <c r="BG251" s="243"/>
      <c r="BH251" s="243"/>
      <c r="BI251" s="243"/>
      <c r="BJ251" s="243"/>
      <c r="BK251" s="243"/>
      <c r="BL251" s="243"/>
      <c r="BM251" s="243"/>
      <c r="BN251" s="243"/>
      <c r="BO251" s="243"/>
      <c r="BP251" s="243"/>
      <c r="BQ251" s="243"/>
      <c r="BR251" s="243"/>
      <c r="BS251" s="243"/>
      <c r="BT251" s="23"/>
      <c r="BU251" s="23"/>
      <c r="BV251" s="23"/>
      <c r="BW251" s="23"/>
      <c r="BX251" s="23"/>
      <c r="BY251" s="23"/>
    </row>
    <row r="252" spans="1:79" ht="81" customHeight="1" x14ac:dyDescent="0.2">
      <c r="A252" s="198"/>
      <c r="B252" s="198"/>
      <c r="C252" s="198"/>
      <c r="D252" s="198"/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198"/>
      <c r="Z252" s="198"/>
      <c r="AA252" s="198"/>
      <c r="AB252" s="198"/>
      <c r="AC252" s="198"/>
      <c r="AD252" s="198"/>
      <c r="AE252" s="198"/>
      <c r="AF252" s="198"/>
      <c r="AG252" s="198"/>
      <c r="AH252" s="198"/>
      <c r="AI252" s="198"/>
      <c r="AJ252" s="243"/>
      <c r="AK252" s="243"/>
      <c r="AL252" s="243"/>
      <c r="AM252" s="243"/>
      <c r="AN252" s="243"/>
      <c r="AO252" s="243"/>
      <c r="AP252" s="198" t="s">
        <v>391</v>
      </c>
      <c r="AQ252" s="198"/>
      <c r="AR252" s="198"/>
      <c r="AS252" s="198"/>
      <c r="AT252" s="198"/>
      <c r="AU252" s="198"/>
      <c r="AV252" s="198" t="s">
        <v>392</v>
      </c>
      <c r="AW252" s="198"/>
      <c r="AX252" s="198"/>
      <c r="AY252" s="198"/>
      <c r="AZ252" s="198"/>
      <c r="BA252" s="198"/>
      <c r="BB252" s="198" t="s">
        <v>393</v>
      </c>
      <c r="BC252" s="198"/>
      <c r="BD252" s="198"/>
      <c r="BE252" s="198"/>
      <c r="BF252" s="198"/>
      <c r="BG252" s="198"/>
      <c r="BH252" s="198" t="s">
        <v>394</v>
      </c>
      <c r="BI252" s="198"/>
      <c r="BJ252" s="198"/>
      <c r="BK252" s="198"/>
      <c r="BL252" s="198"/>
      <c r="BM252" s="198"/>
      <c r="BN252" s="198" t="s">
        <v>395</v>
      </c>
      <c r="BO252" s="198"/>
      <c r="BP252" s="198"/>
      <c r="BQ252" s="198"/>
      <c r="BR252" s="198"/>
      <c r="BS252" s="198"/>
      <c r="BT252" s="23"/>
      <c r="BU252" s="23"/>
      <c r="BV252" s="23"/>
      <c r="BW252" s="23"/>
      <c r="BX252" s="23"/>
      <c r="BY252" s="23"/>
    </row>
    <row r="253" spans="1:79" ht="15" customHeight="1" x14ac:dyDescent="0.2">
      <c r="A253" s="111">
        <v>1</v>
      </c>
      <c r="B253" s="111"/>
      <c r="C253" s="111"/>
      <c r="D253" s="111"/>
      <c r="E253" s="111"/>
      <c r="F253" s="111"/>
      <c r="G253" s="111">
        <v>2</v>
      </c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>
        <v>3</v>
      </c>
      <c r="W253" s="111"/>
      <c r="X253" s="111"/>
      <c r="Y253" s="111"/>
      <c r="Z253" s="111"/>
      <c r="AA253" s="111"/>
      <c r="AB253" s="111">
        <v>4</v>
      </c>
      <c r="AC253" s="111"/>
      <c r="AD253" s="111"/>
      <c r="AE253" s="111"/>
      <c r="AF253" s="111"/>
      <c r="AG253" s="111"/>
      <c r="AH253" s="111"/>
      <c r="AI253" s="111"/>
      <c r="AJ253" s="111">
        <v>5</v>
      </c>
      <c r="AK253" s="111"/>
      <c r="AL253" s="111"/>
      <c r="AM253" s="111"/>
      <c r="AN253" s="111"/>
      <c r="AO253" s="111"/>
      <c r="AP253" s="111">
        <v>6</v>
      </c>
      <c r="AQ253" s="111"/>
      <c r="AR253" s="111"/>
      <c r="AS253" s="111"/>
      <c r="AT253" s="111"/>
      <c r="AU253" s="111"/>
      <c r="AV253" s="111">
        <v>7</v>
      </c>
      <c r="AW253" s="111"/>
      <c r="AX253" s="111"/>
      <c r="AY253" s="111"/>
      <c r="AZ253" s="111"/>
      <c r="BA253" s="111"/>
      <c r="BB253" s="111">
        <v>8</v>
      </c>
      <c r="BC253" s="111"/>
      <c r="BD253" s="111"/>
      <c r="BE253" s="111"/>
      <c r="BF253" s="111"/>
      <c r="BG253" s="111"/>
      <c r="BH253" s="111">
        <v>9</v>
      </c>
      <c r="BI253" s="111"/>
      <c r="BJ253" s="111"/>
      <c r="BK253" s="111"/>
      <c r="BL253" s="111"/>
      <c r="BM253" s="111"/>
      <c r="BN253" s="111">
        <v>10</v>
      </c>
      <c r="BO253" s="111"/>
      <c r="BP253" s="111"/>
      <c r="BQ253" s="111"/>
      <c r="BR253" s="111"/>
      <c r="BS253" s="111"/>
      <c r="BT253" s="23"/>
      <c r="BU253" s="23"/>
      <c r="BV253" s="23"/>
      <c r="BW253" s="23"/>
      <c r="BX253" s="23"/>
      <c r="BY253" s="23"/>
    </row>
    <row r="254" spans="1:79" s="1" customFormat="1" ht="12" hidden="1" customHeight="1" x14ac:dyDescent="0.2">
      <c r="A254" s="223" t="s">
        <v>274</v>
      </c>
      <c r="B254" s="224"/>
      <c r="C254" s="224"/>
      <c r="D254" s="224"/>
      <c r="E254" s="224"/>
      <c r="F254" s="225"/>
      <c r="G254" s="226" t="s">
        <v>275</v>
      </c>
      <c r="H254" s="236"/>
      <c r="I254" s="236"/>
      <c r="J254" s="236"/>
      <c r="K254" s="236"/>
      <c r="L254" s="236"/>
      <c r="M254" s="236"/>
      <c r="N254" s="236"/>
      <c r="O254" s="236"/>
      <c r="P254" s="236"/>
      <c r="Q254" s="236"/>
      <c r="R254" s="236"/>
      <c r="S254" s="236"/>
      <c r="T254" s="236"/>
      <c r="U254" s="237"/>
      <c r="V254" s="226" t="s">
        <v>304</v>
      </c>
      <c r="W254" s="238"/>
      <c r="X254" s="238"/>
      <c r="Y254" s="238"/>
      <c r="Z254" s="238"/>
      <c r="AA254" s="239"/>
      <c r="AB254" s="240" t="s">
        <v>305</v>
      </c>
      <c r="AC254" s="241"/>
      <c r="AD254" s="241"/>
      <c r="AE254" s="241"/>
      <c r="AF254" s="241"/>
      <c r="AG254" s="241"/>
      <c r="AH254" s="241"/>
      <c r="AI254" s="242"/>
      <c r="AJ254" s="240" t="s">
        <v>276</v>
      </c>
      <c r="AK254" s="241"/>
      <c r="AL254" s="241"/>
      <c r="AM254" s="241"/>
      <c r="AN254" s="241"/>
      <c r="AO254" s="242"/>
      <c r="AP254" s="240" t="s">
        <v>277</v>
      </c>
      <c r="AQ254" s="241"/>
      <c r="AR254" s="241"/>
      <c r="AS254" s="241"/>
      <c r="AT254" s="241"/>
      <c r="AU254" s="242"/>
      <c r="AV254" s="240" t="s">
        <v>278</v>
      </c>
      <c r="AW254" s="241"/>
      <c r="AX254" s="241"/>
      <c r="AY254" s="241"/>
      <c r="AZ254" s="241"/>
      <c r="BA254" s="242"/>
      <c r="BB254" s="240" t="s">
        <v>279</v>
      </c>
      <c r="BC254" s="241"/>
      <c r="BD254" s="241"/>
      <c r="BE254" s="241"/>
      <c r="BF254" s="241"/>
      <c r="BG254" s="242"/>
      <c r="BH254" s="240" t="s">
        <v>280</v>
      </c>
      <c r="BI254" s="241"/>
      <c r="BJ254" s="241"/>
      <c r="BK254" s="241"/>
      <c r="BL254" s="241"/>
      <c r="BM254" s="242"/>
      <c r="BN254" s="240" t="s">
        <v>281</v>
      </c>
      <c r="BO254" s="241"/>
      <c r="BP254" s="241"/>
      <c r="BQ254" s="241"/>
      <c r="BR254" s="241"/>
      <c r="BS254" s="242"/>
      <c r="BT254" s="23"/>
      <c r="BU254" s="23"/>
      <c r="BV254" s="23"/>
      <c r="BW254" s="23"/>
      <c r="BX254" s="23"/>
      <c r="BY254" s="23"/>
    </row>
    <row r="255" spans="1:79" s="3" customFormat="1" ht="12.75" customHeight="1" x14ac:dyDescent="0.2">
      <c r="A255" s="226"/>
      <c r="B255" s="227"/>
      <c r="C255" s="227"/>
      <c r="D255" s="227"/>
      <c r="E255" s="227"/>
      <c r="F255" s="228"/>
      <c r="G255" s="223"/>
      <c r="H255" s="264"/>
      <c r="I255" s="264"/>
      <c r="J255" s="264"/>
      <c r="K255" s="264"/>
      <c r="L255" s="264"/>
      <c r="M255" s="264"/>
      <c r="N255" s="264"/>
      <c r="O255" s="264"/>
      <c r="P255" s="264"/>
      <c r="Q255" s="264"/>
      <c r="R255" s="264"/>
      <c r="S255" s="264"/>
      <c r="T255" s="264"/>
      <c r="U255" s="265"/>
      <c r="V255" s="266"/>
      <c r="W255" s="267"/>
      <c r="X255" s="267"/>
      <c r="Y255" s="267"/>
      <c r="Z255" s="267"/>
      <c r="AA255" s="268"/>
      <c r="AB255" s="226"/>
      <c r="AC255" s="238"/>
      <c r="AD255" s="238"/>
      <c r="AE255" s="238"/>
      <c r="AF255" s="238"/>
      <c r="AG255" s="238"/>
      <c r="AH255" s="238"/>
      <c r="AI255" s="239"/>
      <c r="AJ255" s="175"/>
      <c r="AK255" s="249"/>
      <c r="AL255" s="249"/>
      <c r="AM255" s="249"/>
      <c r="AN255" s="249"/>
      <c r="AO255" s="250"/>
      <c r="AP255" s="175"/>
      <c r="AQ255" s="249"/>
      <c r="AR255" s="249"/>
      <c r="AS255" s="249"/>
      <c r="AT255" s="249"/>
      <c r="AU255" s="250"/>
      <c r="AV255" s="175"/>
      <c r="AW255" s="249"/>
      <c r="AX255" s="249"/>
      <c r="AY255" s="249"/>
      <c r="AZ255" s="249"/>
      <c r="BA255" s="250"/>
      <c r="BB255" s="175"/>
      <c r="BC255" s="249"/>
      <c r="BD255" s="249"/>
      <c r="BE255" s="249"/>
      <c r="BF255" s="249"/>
      <c r="BG255" s="250"/>
      <c r="BH255" s="175"/>
      <c r="BI255" s="249"/>
      <c r="BJ255" s="249"/>
      <c r="BK255" s="249"/>
      <c r="BL255" s="249"/>
      <c r="BM255" s="250"/>
      <c r="BN255" s="175"/>
      <c r="BO255" s="251"/>
      <c r="BP255" s="251"/>
      <c r="BQ255" s="251"/>
      <c r="BR255" s="251"/>
      <c r="BS255" s="252"/>
      <c r="BT255" s="38"/>
      <c r="BU255" s="38"/>
      <c r="BV255" s="38"/>
      <c r="BW255" s="38"/>
      <c r="BX255" s="38"/>
      <c r="BY255" s="38"/>
      <c r="CA255" s="3" t="s">
        <v>297</v>
      </c>
    </row>
    <row r="256" spans="1:79" ht="14.25" x14ac:dyDescent="0.2">
      <c r="A256" s="253" t="s">
        <v>250</v>
      </c>
      <c r="B256" s="254"/>
      <c r="C256" s="254"/>
      <c r="D256" s="254"/>
      <c r="E256" s="254"/>
      <c r="F256" s="255"/>
      <c r="G256" s="253" t="s">
        <v>250</v>
      </c>
      <c r="H256" s="256"/>
      <c r="I256" s="256"/>
      <c r="J256" s="256"/>
      <c r="K256" s="256"/>
      <c r="L256" s="256"/>
      <c r="M256" s="256"/>
      <c r="N256" s="256"/>
      <c r="O256" s="256"/>
      <c r="P256" s="256"/>
      <c r="Q256" s="256"/>
      <c r="R256" s="256"/>
      <c r="S256" s="256"/>
      <c r="T256" s="256"/>
      <c r="U256" s="257"/>
      <c r="V256" s="258" t="s">
        <v>250</v>
      </c>
      <c r="W256" s="259"/>
      <c r="X256" s="259"/>
      <c r="Y256" s="259"/>
      <c r="Z256" s="259"/>
      <c r="AA256" s="260"/>
      <c r="AB256" s="258" t="s">
        <v>250</v>
      </c>
      <c r="AC256" s="256"/>
      <c r="AD256" s="256"/>
      <c r="AE256" s="256"/>
      <c r="AF256" s="256"/>
      <c r="AG256" s="256"/>
      <c r="AH256" s="256"/>
      <c r="AI256" s="257"/>
      <c r="AJ256" s="261" t="s">
        <v>248</v>
      </c>
      <c r="AK256" s="262"/>
      <c r="AL256" s="262"/>
      <c r="AM256" s="262"/>
      <c r="AN256" s="262"/>
      <c r="AO256" s="263"/>
      <c r="AP256" s="244">
        <v>0</v>
      </c>
      <c r="AQ256" s="245"/>
      <c r="AR256" s="245"/>
      <c r="AS256" s="245"/>
      <c r="AT256" s="245"/>
      <c r="AU256" s="250"/>
      <c r="AV256" s="244">
        <v>0</v>
      </c>
      <c r="AW256" s="245"/>
      <c r="AX256" s="245"/>
      <c r="AY256" s="245"/>
      <c r="AZ256" s="245"/>
      <c r="BA256" s="246"/>
      <c r="BB256" s="244">
        <v>0</v>
      </c>
      <c r="BC256" s="245"/>
      <c r="BD256" s="245"/>
      <c r="BE256" s="245"/>
      <c r="BF256" s="245"/>
      <c r="BG256" s="246"/>
      <c r="BH256" s="244">
        <v>0</v>
      </c>
      <c r="BI256" s="245"/>
      <c r="BJ256" s="245"/>
      <c r="BK256" s="245"/>
      <c r="BL256" s="245"/>
      <c r="BM256" s="250"/>
      <c r="BN256" s="244">
        <v>0</v>
      </c>
      <c r="BO256" s="245"/>
      <c r="BP256" s="245"/>
      <c r="BQ256" s="245"/>
      <c r="BR256" s="245"/>
      <c r="BS256" s="246"/>
      <c r="BT256" s="23"/>
      <c r="BU256" s="23"/>
      <c r="BV256" s="23"/>
      <c r="BW256" s="23"/>
      <c r="BX256" s="23"/>
      <c r="BY256" s="23"/>
    </row>
    <row r="257" spans="1:7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23"/>
      <c r="O257" s="23"/>
      <c r="P257" s="23"/>
      <c r="Q257" s="23"/>
      <c r="R257" s="23"/>
      <c r="S257" s="23"/>
      <c r="T257" s="23"/>
      <c r="U257" s="23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24"/>
      <c r="AG257" s="24"/>
      <c r="AH257" s="24"/>
      <c r="AI257" s="24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</row>
    <row r="258" spans="1:77" x14ac:dyDescent="0.2">
      <c r="A258" s="90" t="s">
        <v>282</v>
      </c>
      <c r="B258" s="247"/>
      <c r="C258" s="247"/>
      <c r="D258" s="247"/>
      <c r="E258" s="247"/>
      <c r="F258" s="247"/>
      <c r="G258" s="247"/>
      <c r="H258" s="247"/>
      <c r="I258" s="247"/>
      <c r="J258" s="247"/>
      <c r="K258" s="247"/>
      <c r="L258" s="247"/>
      <c r="M258" s="247"/>
      <c r="N258" s="247"/>
      <c r="O258" s="247"/>
      <c r="P258" s="247"/>
      <c r="Q258" s="247"/>
      <c r="R258" s="247"/>
      <c r="S258" s="247"/>
      <c r="T258" s="247"/>
      <c r="U258" s="247"/>
      <c r="V258" s="247"/>
      <c r="W258" s="247"/>
      <c r="X258" s="247"/>
      <c r="Y258" s="247"/>
      <c r="Z258" s="247"/>
      <c r="AA258" s="247"/>
      <c r="AB258" s="247"/>
      <c r="AC258" s="247"/>
      <c r="AD258" s="247"/>
      <c r="AE258" s="247"/>
      <c r="AF258" s="247"/>
      <c r="AG258" s="247"/>
      <c r="AH258" s="247"/>
      <c r="AI258" s="247"/>
      <c r="AJ258" s="247"/>
      <c r="AK258" s="247"/>
      <c r="AL258" s="247"/>
      <c r="AM258" s="247"/>
      <c r="AN258" s="247"/>
      <c r="AO258" s="247"/>
      <c r="AP258" s="247"/>
      <c r="AQ258" s="247"/>
      <c r="AR258" s="247"/>
      <c r="AS258" s="247"/>
      <c r="AT258" s="247"/>
      <c r="AU258" s="247"/>
      <c r="AV258" s="247"/>
      <c r="AW258" s="247"/>
      <c r="AX258" s="247"/>
      <c r="AY258" s="247"/>
      <c r="AZ258" s="247"/>
      <c r="BA258" s="247"/>
      <c r="BB258" s="247"/>
      <c r="BC258" s="247"/>
      <c r="BD258" s="247"/>
      <c r="BE258" s="247"/>
      <c r="BF258" s="247"/>
      <c r="BG258" s="247"/>
      <c r="BH258" s="247"/>
      <c r="BI258" s="247"/>
      <c r="BJ258" s="247"/>
      <c r="BK258" s="247"/>
      <c r="BL258" s="247"/>
      <c r="BM258" s="247"/>
      <c r="BN258" s="247"/>
      <c r="BO258" s="247"/>
      <c r="BP258" s="247"/>
      <c r="BQ258" s="247"/>
      <c r="BR258" s="247"/>
      <c r="BS258" s="247"/>
      <c r="BT258" s="23"/>
      <c r="BU258" s="23"/>
      <c r="BV258" s="23"/>
      <c r="BW258" s="23"/>
      <c r="BX258" s="23"/>
      <c r="BY258" s="23"/>
    </row>
    <row r="259" spans="1:77" ht="35.25" customHeight="1" x14ac:dyDescent="0.2">
      <c r="A259" s="90" t="s">
        <v>396</v>
      </c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</row>
    <row r="260" spans="1:77" ht="60" customHeight="1" x14ac:dyDescent="0.2">
      <c r="A260" s="103" t="s">
        <v>397</v>
      </c>
      <c r="B260" s="103"/>
      <c r="C260" s="103"/>
      <c r="D260" s="103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3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</row>
    <row r="261" spans="1:77" ht="15" x14ac:dyDescent="0.2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</row>
    <row r="262" spans="1:77" ht="14.25" x14ac:dyDescent="0.2">
      <c r="A262" s="248" t="s">
        <v>398</v>
      </c>
      <c r="B262" s="248"/>
      <c r="C262" s="248"/>
      <c r="D262" s="248"/>
      <c r="E262" s="248"/>
      <c r="F262" s="248"/>
      <c r="G262" s="248"/>
      <c r="H262" s="248"/>
      <c r="I262" s="248"/>
      <c r="J262" s="248"/>
      <c r="K262" s="248"/>
      <c r="L262" s="248"/>
      <c r="M262" s="248"/>
      <c r="N262" s="248"/>
      <c r="O262" s="248"/>
      <c r="P262" s="248"/>
      <c r="Q262" s="248"/>
      <c r="R262" s="248"/>
      <c r="S262" s="248"/>
      <c r="T262" s="248"/>
      <c r="U262" s="248"/>
      <c r="V262" s="248"/>
      <c r="W262" s="248"/>
      <c r="X262" s="248"/>
      <c r="Y262" s="248"/>
      <c r="Z262" s="248"/>
      <c r="AA262" s="248"/>
      <c r="AB262" s="248"/>
      <c r="AC262" s="248"/>
      <c r="AD262" s="248"/>
      <c r="AE262" s="248"/>
      <c r="AF262" s="248"/>
      <c r="AG262" s="248"/>
      <c r="AH262" s="248"/>
      <c r="AI262" s="248"/>
      <c r="AJ262" s="248"/>
      <c r="AK262" s="248"/>
      <c r="AL262" s="248"/>
      <c r="AM262" s="248"/>
      <c r="AN262" s="248"/>
      <c r="AO262" s="248"/>
      <c r="AP262" s="248"/>
      <c r="AQ262" s="248"/>
      <c r="AR262" s="248"/>
      <c r="AS262" s="248"/>
      <c r="AT262" s="248"/>
      <c r="AU262" s="248"/>
      <c r="AV262" s="248"/>
      <c r="AW262" s="248"/>
      <c r="AX262" s="248"/>
      <c r="AY262" s="248"/>
      <c r="AZ262" s="248"/>
      <c r="BA262" s="248"/>
      <c r="BB262" s="248"/>
      <c r="BC262" s="248"/>
      <c r="BD262" s="248"/>
      <c r="BE262" s="248"/>
      <c r="BF262" s="248"/>
      <c r="BG262" s="248"/>
      <c r="BH262" s="248"/>
      <c r="BI262" s="248"/>
      <c r="BJ262" s="248"/>
      <c r="BK262" s="248"/>
      <c r="BL262" s="248"/>
      <c r="BM262" s="248"/>
      <c r="BN262" s="248"/>
      <c r="BO262" s="248"/>
      <c r="BP262" s="248"/>
      <c r="BQ262" s="248"/>
      <c r="BR262" s="248"/>
      <c r="BS262" s="248"/>
      <c r="BT262" s="23"/>
      <c r="BU262" s="23"/>
      <c r="BV262" s="23"/>
      <c r="BW262" s="23"/>
      <c r="BX262" s="23"/>
      <c r="BY262" s="23"/>
    </row>
    <row r="263" spans="1:77" ht="30" customHeight="1" x14ac:dyDescent="0.2">
      <c r="A263" s="103"/>
      <c r="B263" s="103"/>
      <c r="C263" s="103"/>
      <c r="D263" s="103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103"/>
      <c r="AJ263" s="103"/>
      <c r="AK263" s="103"/>
      <c r="AL263" s="103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  <c r="BL263" s="10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</row>
    <row r="264" spans="1:77" ht="14.25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23"/>
      <c r="BU264" s="23"/>
      <c r="BV264" s="23"/>
      <c r="BW264" s="23"/>
      <c r="BX264" s="23"/>
      <c r="BY264" s="23"/>
    </row>
    <row r="265" spans="1:77" ht="5.25" customHeight="1" x14ac:dyDescent="0.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</row>
    <row r="266" spans="1:77" hidden="1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</row>
    <row r="267" spans="1:77" ht="18.95" customHeight="1" x14ac:dyDescent="0.25">
      <c r="A267" s="90" t="s">
        <v>283</v>
      </c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24"/>
      <c r="AC267" s="24"/>
      <c r="AD267" s="24"/>
      <c r="AE267" s="24"/>
      <c r="AF267" s="24"/>
      <c r="AG267" s="24"/>
      <c r="AH267" s="269"/>
      <c r="AI267" s="269"/>
      <c r="AJ267" s="269"/>
      <c r="AK267" s="269"/>
      <c r="AL267" s="269"/>
      <c r="AM267" s="269"/>
      <c r="AN267" s="269"/>
      <c r="AO267" s="269"/>
      <c r="AP267" s="269"/>
      <c r="AQ267" s="24"/>
      <c r="AR267" s="24"/>
      <c r="AS267" s="24"/>
      <c r="AT267" s="24"/>
      <c r="AU267" s="270" t="s">
        <v>399</v>
      </c>
      <c r="AV267" s="270"/>
      <c r="AW267" s="270"/>
      <c r="AX267" s="270"/>
      <c r="AY267" s="270"/>
      <c r="AZ267" s="270"/>
      <c r="BA267" s="270"/>
      <c r="BB267" s="270"/>
      <c r="BC267" s="270"/>
      <c r="BD267" s="270"/>
      <c r="BE267" s="270"/>
      <c r="BF267" s="270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</row>
    <row r="268" spans="1:77" ht="12.75" customHeight="1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5"/>
      <c r="AC268" s="5"/>
      <c r="AD268" s="5"/>
      <c r="AE268" s="5"/>
      <c r="AF268" s="5"/>
      <c r="AG268" s="5"/>
      <c r="AH268" s="271" t="s">
        <v>2</v>
      </c>
      <c r="AI268" s="271"/>
      <c r="AJ268" s="271"/>
      <c r="AK268" s="271"/>
      <c r="AL268" s="271"/>
      <c r="AM268" s="271"/>
      <c r="AN268" s="271"/>
      <c r="AO268" s="271"/>
      <c r="AP268" s="271"/>
      <c r="AQ268" s="5"/>
      <c r="AR268" s="5"/>
      <c r="AS268" s="5"/>
      <c r="AT268" s="5"/>
      <c r="AU268" s="271" t="s">
        <v>284</v>
      </c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</row>
    <row r="269" spans="1:77" ht="15" x14ac:dyDescent="0.2">
      <c r="AB269" s="9"/>
      <c r="AC269" s="9"/>
      <c r="AD269" s="9"/>
      <c r="AE269" s="9"/>
      <c r="AF269" s="9"/>
      <c r="AG269" s="9"/>
      <c r="AH269" s="10"/>
      <c r="AI269" s="10"/>
      <c r="AJ269" s="10"/>
      <c r="AK269" s="10"/>
      <c r="AL269" s="10"/>
      <c r="AM269" s="10"/>
      <c r="AN269" s="10"/>
      <c r="AO269" s="10"/>
      <c r="AP269" s="10"/>
      <c r="AQ269" s="9"/>
      <c r="AR269" s="9"/>
      <c r="AS269" s="9"/>
      <c r="AT269" s="9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</row>
  </sheetData>
  <mergeCells count="1629">
    <mergeCell ref="BJ210:BN210"/>
    <mergeCell ref="BO210:BS210"/>
    <mergeCell ref="BE209:BI209"/>
    <mergeCell ref="BJ209:BN209"/>
    <mergeCell ref="BO209:BS209"/>
    <mergeCell ref="BT209:BX209"/>
    <mergeCell ref="A210:C210"/>
    <mergeCell ref="D210:P210"/>
    <mergeCell ref="Q210:U210"/>
    <mergeCell ref="V210:AE210"/>
    <mergeCell ref="AF210:AJ210"/>
    <mergeCell ref="AK210:AO210"/>
    <mergeCell ref="BE245:BI245"/>
    <mergeCell ref="BJ245:BN245"/>
    <mergeCell ref="BO245:BS245"/>
    <mergeCell ref="A245:F245"/>
    <mergeCell ref="G245:S245"/>
    <mergeCell ref="T245:Z245"/>
    <mergeCell ref="AA245:AE245"/>
    <mergeCell ref="AF245:AJ245"/>
    <mergeCell ref="AK245:AO245"/>
    <mergeCell ref="AP245:AT245"/>
    <mergeCell ref="AU245:AY245"/>
    <mergeCell ref="AZ245:BD245"/>
    <mergeCell ref="AU243:AY243"/>
    <mergeCell ref="AZ243:BD243"/>
    <mergeCell ref="BE243:BI243"/>
    <mergeCell ref="BJ243:BN243"/>
    <mergeCell ref="BO243:BS243"/>
    <mergeCell ref="BE242:BI242"/>
    <mergeCell ref="BJ242:BN242"/>
    <mergeCell ref="BO242:BS242"/>
    <mergeCell ref="A204:C204"/>
    <mergeCell ref="D204:P204"/>
    <mergeCell ref="Q204:U204"/>
    <mergeCell ref="V204:AE204"/>
    <mergeCell ref="AF204:AJ204"/>
    <mergeCell ref="AK204:AO204"/>
    <mergeCell ref="BT208:BX208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AP208:AT208"/>
    <mergeCell ref="AU208:AY208"/>
    <mergeCell ref="AZ208:BD208"/>
    <mergeCell ref="BE208:BI208"/>
    <mergeCell ref="BJ208:BN208"/>
    <mergeCell ref="BO208:BS208"/>
    <mergeCell ref="A208:C208"/>
    <mergeCell ref="D208:P208"/>
    <mergeCell ref="Q208:U208"/>
    <mergeCell ref="V208:AE208"/>
    <mergeCell ref="AF208:AJ208"/>
    <mergeCell ref="AK198:AO198"/>
    <mergeCell ref="BT202:BX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AP202:AT202"/>
    <mergeCell ref="AU202:AY202"/>
    <mergeCell ref="AZ202:BD202"/>
    <mergeCell ref="BE202:BI202"/>
    <mergeCell ref="BJ202:BN202"/>
    <mergeCell ref="BO202:BS202"/>
    <mergeCell ref="A202:C202"/>
    <mergeCell ref="D202:P202"/>
    <mergeCell ref="Q202:U202"/>
    <mergeCell ref="V202:AE202"/>
    <mergeCell ref="AF202:AJ202"/>
    <mergeCell ref="AK202:AO202"/>
    <mergeCell ref="BE201:BI201"/>
    <mergeCell ref="BJ201:BN201"/>
    <mergeCell ref="BO201:BS201"/>
    <mergeCell ref="BT201:BX201"/>
    <mergeCell ref="BT200:BX200"/>
    <mergeCell ref="A201:C201"/>
    <mergeCell ref="D201:P201"/>
    <mergeCell ref="Q201:U201"/>
    <mergeCell ref="V201:AE201"/>
    <mergeCell ref="AK197:AO197"/>
    <mergeCell ref="AP197:AT197"/>
    <mergeCell ref="AU197:AY197"/>
    <mergeCell ref="AZ197:BD197"/>
    <mergeCell ref="AP196:AT196"/>
    <mergeCell ref="AU196:AY196"/>
    <mergeCell ref="AZ196:BD196"/>
    <mergeCell ref="BE196:BI196"/>
    <mergeCell ref="BJ196:BN196"/>
    <mergeCell ref="BO196:BS196"/>
    <mergeCell ref="A196:C196"/>
    <mergeCell ref="D196:P196"/>
    <mergeCell ref="Q196:U196"/>
    <mergeCell ref="V196:AE196"/>
    <mergeCell ref="AF196:AJ196"/>
    <mergeCell ref="AK196:AO196"/>
    <mergeCell ref="BT198:BX198"/>
    <mergeCell ref="AP198:AT198"/>
    <mergeCell ref="AU198:AY198"/>
    <mergeCell ref="AZ198:BD198"/>
    <mergeCell ref="BE198:BI198"/>
    <mergeCell ref="BJ198:BN198"/>
    <mergeCell ref="BO198:BS198"/>
    <mergeCell ref="BE197:BI197"/>
    <mergeCell ref="BJ197:BN197"/>
    <mergeCell ref="BO197:BS197"/>
    <mergeCell ref="BT197:BX197"/>
    <mergeCell ref="A198:C198"/>
    <mergeCell ref="D198:P198"/>
    <mergeCell ref="Q198:U198"/>
    <mergeCell ref="V198:AE198"/>
    <mergeCell ref="AF198:AJ198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181:C181"/>
    <mergeCell ref="D181:P181"/>
    <mergeCell ref="Q181:U181"/>
    <mergeCell ref="V181:AE181"/>
    <mergeCell ref="AF181:AJ181"/>
    <mergeCell ref="AK181:AO181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169:C169"/>
    <mergeCell ref="D169:P169"/>
    <mergeCell ref="Q169:U169"/>
    <mergeCell ref="V169:AE169"/>
    <mergeCell ref="AF169:AJ169"/>
    <mergeCell ref="AK169:AO169"/>
    <mergeCell ref="BG150:BL150"/>
    <mergeCell ref="A150:B150"/>
    <mergeCell ref="C150:AH150"/>
    <mergeCell ref="AI150:AN150"/>
    <mergeCell ref="AO150:AT150"/>
    <mergeCell ref="AU150:AZ150"/>
    <mergeCell ref="BA150:BF150"/>
    <mergeCell ref="BG148:BL148"/>
    <mergeCell ref="A149:B149"/>
    <mergeCell ref="C149:AH149"/>
    <mergeCell ref="AI149:AN149"/>
    <mergeCell ref="AO149:AT149"/>
    <mergeCell ref="AU149:AZ149"/>
    <mergeCell ref="BA149:BF149"/>
    <mergeCell ref="BG149:BL149"/>
    <mergeCell ref="A148:B148"/>
    <mergeCell ref="C148:AH148"/>
    <mergeCell ref="AI148:AN148"/>
    <mergeCell ref="AO148:AT148"/>
    <mergeCell ref="AU148:AZ148"/>
    <mergeCell ref="BA148:BF148"/>
    <mergeCell ref="BG146:BL146"/>
    <mergeCell ref="A147:B147"/>
    <mergeCell ref="C147:AH147"/>
    <mergeCell ref="AI147:AN147"/>
    <mergeCell ref="AO147:AT147"/>
    <mergeCell ref="AU147:AZ147"/>
    <mergeCell ref="BA147:BF147"/>
    <mergeCell ref="BG147:BL147"/>
    <mergeCell ref="A146:B146"/>
    <mergeCell ref="C146:AH146"/>
    <mergeCell ref="AI146:AN146"/>
    <mergeCell ref="AO146:AT146"/>
    <mergeCell ref="AU146:AZ146"/>
    <mergeCell ref="BA146:BF146"/>
    <mergeCell ref="BG144:BL144"/>
    <mergeCell ref="A145:B145"/>
    <mergeCell ref="C145:AH145"/>
    <mergeCell ref="AI145:AN145"/>
    <mergeCell ref="AO145:AT145"/>
    <mergeCell ref="AU145:AZ145"/>
    <mergeCell ref="BA145:BF145"/>
    <mergeCell ref="BG145:BL145"/>
    <mergeCell ref="A144:B144"/>
    <mergeCell ref="C144:AH144"/>
    <mergeCell ref="AI144:AN144"/>
    <mergeCell ref="AO144:AT144"/>
    <mergeCell ref="AU144:AZ144"/>
    <mergeCell ref="BA144:BF144"/>
    <mergeCell ref="BG142:BL142"/>
    <mergeCell ref="A143:B143"/>
    <mergeCell ref="C143:AH143"/>
    <mergeCell ref="AI143:AN143"/>
    <mergeCell ref="AO143:AT143"/>
    <mergeCell ref="AU143:AZ143"/>
    <mergeCell ref="BA143:BF143"/>
    <mergeCell ref="BG143:BL143"/>
    <mergeCell ref="A142:B142"/>
    <mergeCell ref="C142:AH142"/>
    <mergeCell ref="AI142:AN142"/>
    <mergeCell ref="AO142:AT142"/>
    <mergeCell ref="AU142:AZ142"/>
    <mergeCell ref="BA142:BF142"/>
    <mergeCell ref="BG140:BL140"/>
    <mergeCell ref="A141:B141"/>
    <mergeCell ref="C141:AH141"/>
    <mergeCell ref="AI141:AN141"/>
    <mergeCell ref="AO141:AT141"/>
    <mergeCell ref="AU141:AZ141"/>
    <mergeCell ref="BA141:BF141"/>
    <mergeCell ref="BG141:BL141"/>
    <mergeCell ref="A140:B140"/>
    <mergeCell ref="C140:AH140"/>
    <mergeCell ref="AI140:AN140"/>
    <mergeCell ref="AO140:AT140"/>
    <mergeCell ref="AU140:AZ140"/>
    <mergeCell ref="BA140:BF140"/>
    <mergeCell ref="BG138:BL138"/>
    <mergeCell ref="A139:B139"/>
    <mergeCell ref="C139:AH139"/>
    <mergeCell ref="AI139:AN139"/>
    <mergeCell ref="AO139:AT139"/>
    <mergeCell ref="AU139:AZ139"/>
    <mergeCell ref="BA139:BF139"/>
    <mergeCell ref="BG139:BL139"/>
    <mergeCell ref="A138:B138"/>
    <mergeCell ref="C138:AH138"/>
    <mergeCell ref="AI138:AN138"/>
    <mergeCell ref="AO138:AT138"/>
    <mergeCell ref="AU138:AZ138"/>
    <mergeCell ref="BA138:BF138"/>
    <mergeCell ref="BG136:BL136"/>
    <mergeCell ref="A137:B137"/>
    <mergeCell ref="C137:AH137"/>
    <mergeCell ref="AI137:AN137"/>
    <mergeCell ref="AO137:AT137"/>
    <mergeCell ref="AU137:AZ137"/>
    <mergeCell ref="BA137:BF137"/>
    <mergeCell ref="BG137:BL137"/>
    <mergeCell ref="A136:B136"/>
    <mergeCell ref="C136:AH136"/>
    <mergeCell ref="AI136:AN136"/>
    <mergeCell ref="AO136:AT136"/>
    <mergeCell ref="AU136:AZ136"/>
    <mergeCell ref="BA136:BF136"/>
    <mergeCell ref="BG134:BL134"/>
    <mergeCell ref="A135:B135"/>
    <mergeCell ref="C135:AH135"/>
    <mergeCell ref="AI135:AN135"/>
    <mergeCell ref="AO135:AT135"/>
    <mergeCell ref="AU135:AZ135"/>
    <mergeCell ref="BA135:BF135"/>
    <mergeCell ref="BG135:BL135"/>
    <mergeCell ref="A134:B134"/>
    <mergeCell ref="C134:AH134"/>
    <mergeCell ref="AI134:AN134"/>
    <mergeCell ref="AO134:AT134"/>
    <mergeCell ref="AU134:AZ134"/>
    <mergeCell ref="BA134:BF134"/>
    <mergeCell ref="BG132:BL132"/>
    <mergeCell ref="A133:B133"/>
    <mergeCell ref="C133:AH133"/>
    <mergeCell ref="AI133:AN133"/>
    <mergeCell ref="AO133:AT133"/>
    <mergeCell ref="AU133:AZ133"/>
    <mergeCell ref="BA133:BF133"/>
    <mergeCell ref="BG133:BL133"/>
    <mergeCell ref="A132:B132"/>
    <mergeCell ref="C132:AH132"/>
    <mergeCell ref="AI132:AN132"/>
    <mergeCell ref="AO132:AT132"/>
    <mergeCell ref="AU132:AZ132"/>
    <mergeCell ref="BA132:BF132"/>
    <mergeCell ref="BG130:BL130"/>
    <mergeCell ref="A131:B131"/>
    <mergeCell ref="C131:AH131"/>
    <mergeCell ref="AI131:AN131"/>
    <mergeCell ref="AO131:AT131"/>
    <mergeCell ref="AU131:AZ131"/>
    <mergeCell ref="BA131:BF131"/>
    <mergeCell ref="BG131:BL131"/>
    <mergeCell ref="A130:B130"/>
    <mergeCell ref="C130:AH130"/>
    <mergeCell ref="AI130:AN130"/>
    <mergeCell ref="AO130:AT130"/>
    <mergeCell ref="AU130:AZ130"/>
    <mergeCell ref="BA130:BF130"/>
    <mergeCell ref="BG128:BL128"/>
    <mergeCell ref="A129:B129"/>
    <mergeCell ref="C129:AH129"/>
    <mergeCell ref="AI129:AN129"/>
    <mergeCell ref="AO129:AT129"/>
    <mergeCell ref="AU129:AZ129"/>
    <mergeCell ref="BA129:BF129"/>
    <mergeCell ref="BG129:BL129"/>
    <mergeCell ref="A128:B128"/>
    <mergeCell ref="C128:AH128"/>
    <mergeCell ref="AI128:AN128"/>
    <mergeCell ref="AO128:AT128"/>
    <mergeCell ref="AU128:AZ128"/>
    <mergeCell ref="BA128:BF128"/>
    <mergeCell ref="BA126:BF126"/>
    <mergeCell ref="BG126:BL126"/>
    <mergeCell ref="A127:B127"/>
    <mergeCell ref="C127:AH127"/>
    <mergeCell ref="AI127:AN127"/>
    <mergeCell ref="AO127:AT127"/>
    <mergeCell ref="AU127:AZ127"/>
    <mergeCell ref="BA127:BF127"/>
    <mergeCell ref="BG127:BL127"/>
    <mergeCell ref="AI125:AN125"/>
    <mergeCell ref="AO125:AT125"/>
    <mergeCell ref="AU125:AZ125"/>
    <mergeCell ref="BA125:BF125"/>
    <mergeCell ref="BG125:BL125"/>
    <mergeCell ref="A126:B126"/>
    <mergeCell ref="C126:AH126"/>
    <mergeCell ref="AI126:AN126"/>
    <mergeCell ref="AO126:AT126"/>
    <mergeCell ref="AU126:AZ126"/>
    <mergeCell ref="AI124:AN124"/>
    <mergeCell ref="AO124:AT124"/>
    <mergeCell ref="AU124:AZ124"/>
    <mergeCell ref="BA124:BF124"/>
    <mergeCell ref="BG124:BL124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121:BL121"/>
    <mergeCell ref="A122:B122"/>
    <mergeCell ref="C122:AH122"/>
    <mergeCell ref="AI122:AN122"/>
    <mergeCell ref="AO122:AT122"/>
    <mergeCell ref="AU122:AZ122"/>
    <mergeCell ref="BA122:BF122"/>
    <mergeCell ref="BG122:BL122"/>
    <mergeCell ref="A121:B121"/>
    <mergeCell ref="C121:AH121"/>
    <mergeCell ref="AI121:AN121"/>
    <mergeCell ref="AO121:AT121"/>
    <mergeCell ref="AU121:AZ121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AH268:AP268"/>
    <mergeCell ref="AU268:BF268"/>
    <mergeCell ref="BH256:BM256"/>
    <mergeCell ref="BH253:BM253"/>
    <mergeCell ref="A250:BS250"/>
    <mergeCell ref="AU246:AY246"/>
    <mergeCell ref="AZ246:BD246"/>
    <mergeCell ref="BE246:BI246"/>
    <mergeCell ref="BJ246:BN246"/>
    <mergeCell ref="BO246:BS246"/>
    <mergeCell ref="A249:BL249"/>
    <mergeCell ref="A246:F246"/>
    <mergeCell ref="G246:S246"/>
    <mergeCell ref="T246:Z246"/>
    <mergeCell ref="AA246:AE246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G67:BL67"/>
    <mergeCell ref="A68:F68"/>
    <mergeCell ref="G68:AH68"/>
    <mergeCell ref="AJ255:AO255"/>
    <mergeCell ref="AP255:AU255"/>
    <mergeCell ref="AV255:BA255"/>
    <mergeCell ref="BB255:BG255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63:BL263"/>
    <mergeCell ref="A267:AA267"/>
    <mergeCell ref="AH267:AP267"/>
    <mergeCell ref="AU267:BF267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8:AN68"/>
    <mergeCell ref="AO68:AT68"/>
    <mergeCell ref="AU68:AZ68"/>
    <mergeCell ref="BA68:BF68"/>
    <mergeCell ref="BG68:BL68"/>
    <mergeCell ref="AV253:BA253"/>
    <mergeCell ref="BB253:BG253"/>
    <mergeCell ref="A251:F252"/>
    <mergeCell ref="G251:U252"/>
    <mergeCell ref="V251:AA252"/>
    <mergeCell ref="AB251:AI252"/>
    <mergeCell ref="AJ251:AO252"/>
    <mergeCell ref="AP251:BS251"/>
    <mergeCell ref="AP252:AU252"/>
    <mergeCell ref="AV252:BA252"/>
    <mergeCell ref="BB252:BG252"/>
    <mergeCell ref="BN256:BS256"/>
    <mergeCell ref="A258:BS258"/>
    <mergeCell ref="A259:BL259"/>
    <mergeCell ref="A260:BL260"/>
    <mergeCell ref="A262:BS262"/>
    <mergeCell ref="BH255:BM255"/>
    <mergeCell ref="BN255:BS255"/>
    <mergeCell ref="A256:F256"/>
    <mergeCell ref="G256:U256"/>
    <mergeCell ref="V256:AA256"/>
    <mergeCell ref="AB256:AI256"/>
    <mergeCell ref="AJ256:AO256"/>
    <mergeCell ref="AP256:AU256"/>
    <mergeCell ref="AV256:BA256"/>
    <mergeCell ref="BB256:BG256"/>
    <mergeCell ref="BH254:BM254"/>
    <mergeCell ref="BN254:BS254"/>
    <mergeCell ref="A255:F255"/>
    <mergeCell ref="G255:U255"/>
    <mergeCell ref="V255:AA255"/>
    <mergeCell ref="AB255:AI255"/>
    <mergeCell ref="AF246:AJ246"/>
    <mergeCell ref="AK246:AO246"/>
    <mergeCell ref="AP246:AT246"/>
    <mergeCell ref="BO244:BS244"/>
    <mergeCell ref="AK244:AO244"/>
    <mergeCell ref="AP244:AT244"/>
    <mergeCell ref="AU244:AY244"/>
    <mergeCell ref="AZ244:BD244"/>
    <mergeCell ref="BE244:BI244"/>
    <mergeCell ref="BJ244:BN244"/>
    <mergeCell ref="A244:F244"/>
    <mergeCell ref="G244:S244"/>
    <mergeCell ref="T244:Z244"/>
    <mergeCell ref="AA244:AE244"/>
    <mergeCell ref="AF244:AJ244"/>
    <mergeCell ref="BN253:BS253"/>
    <mergeCell ref="A254:F254"/>
    <mergeCell ref="G254:U254"/>
    <mergeCell ref="V254:AA254"/>
    <mergeCell ref="AB254:AI254"/>
    <mergeCell ref="AJ254:AO254"/>
    <mergeCell ref="AP254:AU254"/>
    <mergeCell ref="AV254:BA254"/>
    <mergeCell ref="BB254:BG254"/>
    <mergeCell ref="BH252:BM252"/>
    <mergeCell ref="BN252:BS252"/>
    <mergeCell ref="A253:F253"/>
    <mergeCell ref="G253:U253"/>
    <mergeCell ref="V253:AA253"/>
    <mergeCell ref="AB253:AI253"/>
    <mergeCell ref="AJ253:AO253"/>
    <mergeCell ref="AP253:AU253"/>
    <mergeCell ref="AA243:AE243"/>
    <mergeCell ref="AF243:AJ243"/>
    <mergeCell ref="AK243:AO243"/>
    <mergeCell ref="AP243:AT243"/>
    <mergeCell ref="AA242:AE242"/>
    <mergeCell ref="AF242:AJ242"/>
    <mergeCell ref="AK242:AO242"/>
    <mergeCell ref="AP242:AT242"/>
    <mergeCell ref="AU242:AY242"/>
    <mergeCell ref="AZ242:BD242"/>
    <mergeCell ref="AU237:AY237"/>
    <mergeCell ref="AZ237:BD237"/>
    <mergeCell ref="A239:BL239"/>
    <mergeCell ref="A240:BS240"/>
    <mergeCell ref="A241:F242"/>
    <mergeCell ref="G241:S242"/>
    <mergeCell ref="T241:Z242"/>
    <mergeCell ref="AA241:AO241"/>
    <mergeCell ref="AP241:BD241"/>
    <mergeCell ref="BE241:BS241"/>
    <mergeCell ref="A243:F243"/>
    <mergeCell ref="G243:S243"/>
    <mergeCell ref="T243:Z243"/>
    <mergeCell ref="AP236:AT236"/>
    <mergeCell ref="AU236:AY236"/>
    <mergeCell ref="AZ236:BD236"/>
    <mergeCell ref="A237:F237"/>
    <mergeCell ref="G237:S237"/>
    <mergeCell ref="T237:Z237"/>
    <mergeCell ref="AA237:AE237"/>
    <mergeCell ref="AF237:AJ237"/>
    <mergeCell ref="AK237:AO237"/>
    <mergeCell ref="AP237:AT237"/>
    <mergeCell ref="A236:F236"/>
    <mergeCell ref="G236:S236"/>
    <mergeCell ref="T236:Z236"/>
    <mergeCell ref="AA236:AE236"/>
    <mergeCell ref="AF236:AJ236"/>
    <mergeCell ref="AK236:AO236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Z235:BD235"/>
    <mergeCell ref="AU233:AY233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U234:AY234"/>
    <mergeCell ref="A231:BD231"/>
    <mergeCell ref="A232:F233"/>
    <mergeCell ref="G232:S233"/>
    <mergeCell ref="T232:Z233"/>
    <mergeCell ref="AA232:AO232"/>
    <mergeCell ref="AP232:BD232"/>
    <mergeCell ref="AA233:AE233"/>
    <mergeCell ref="AF233:AJ233"/>
    <mergeCell ref="AK233:AO233"/>
    <mergeCell ref="AP233:AT233"/>
    <mergeCell ref="BI226:BL226"/>
    <mergeCell ref="BM226:BP226"/>
    <mergeCell ref="BQ226:BT226"/>
    <mergeCell ref="BU226:BX226"/>
    <mergeCell ref="A229:BL229"/>
    <mergeCell ref="A230:BS230"/>
    <mergeCell ref="AK226:AN226"/>
    <mergeCell ref="AO226:AR226"/>
    <mergeCell ref="AS226:AV226"/>
    <mergeCell ref="AW226:AZ226"/>
    <mergeCell ref="BA226:BD226"/>
    <mergeCell ref="BE226:BH226"/>
    <mergeCell ref="BI225:BL225"/>
    <mergeCell ref="BM225:BP225"/>
    <mergeCell ref="BQ225:BT225"/>
    <mergeCell ref="BU225:BX225"/>
    <mergeCell ref="A226:C226"/>
    <mergeCell ref="D226:T226"/>
    <mergeCell ref="U226:X226"/>
    <mergeCell ref="Y226:AB226"/>
    <mergeCell ref="AC226:AF226"/>
    <mergeCell ref="AG226:AJ226"/>
    <mergeCell ref="AK225:AN225"/>
    <mergeCell ref="AO225:AR225"/>
    <mergeCell ref="AS225:AV225"/>
    <mergeCell ref="AW225:AZ225"/>
    <mergeCell ref="BA225:BD225"/>
    <mergeCell ref="BE225:BH225"/>
    <mergeCell ref="BI224:BL224"/>
    <mergeCell ref="BM224:BP224"/>
    <mergeCell ref="BQ224:BT224"/>
    <mergeCell ref="BU224:BX224"/>
    <mergeCell ref="A225:C225"/>
    <mergeCell ref="D225:T225"/>
    <mergeCell ref="U225:X225"/>
    <mergeCell ref="Y225:AB225"/>
    <mergeCell ref="AC225:AF225"/>
    <mergeCell ref="AG225:AJ225"/>
    <mergeCell ref="AK224:AN224"/>
    <mergeCell ref="AO224:AR224"/>
    <mergeCell ref="AS224:AV224"/>
    <mergeCell ref="AW224:AZ224"/>
    <mergeCell ref="BA224:BD224"/>
    <mergeCell ref="BE224:BH224"/>
    <mergeCell ref="BI223:BL223"/>
    <mergeCell ref="BM223:BP223"/>
    <mergeCell ref="BQ223:BT223"/>
    <mergeCell ref="BU223:BX223"/>
    <mergeCell ref="A224:C224"/>
    <mergeCell ref="D224:T224"/>
    <mergeCell ref="U224:X224"/>
    <mergeCell ref="Y224:AB224"/>
    <mergeCell ref="AC224:AF224"/>
    <mergeCell ref="AG224:AJ224"/>
    <mergeCell ref="AK223:AN223"/>
    <mergeCell ref="AO223:AR223"/>
    <mergeCell ref="AS223:AV223"/>
    <mergeCell ref="AW223:AZ223"/>
    <mergeCell ref="BA223:BD223"/>
    <mergeCell ref="BE223:BH223"/>
    <mergeCell ref="BI222:BL222"/>
    <mergeCell ref="BM222:BP222"/>
    <mergeCell ref="BQ222:BT222"/>
    <mergeCell ref="BU222:BX222"/>
    <mergeCell ref="A223:C223"/>
    <mergeCell ref="D223:T223"/>
    <mergeCell ref="U223:X223"/>
    <mergeCell ref="Y223:AB223"/>
    <mergeCell ref="AC223:AF223"/>
    <mergeCell ref="AG223:AJ223"/>
    <mergeCell ref="AK222:AN222"/>
    <mergeCell ref="AO222:AR222"/>
    <mergeCell ref="AS222:AV222"/>
    <mergeCell ref="AW222:AZ222"/>
    <mergeCell ref="BA222:BD222"/>
    <mergeCell ref="BE222:BH222"/>
    <mergeCell ref="A222:C222"/>
    <mergeCell ref="D222:T222"/>
    <mergeCell ref="U222:X222"/>
    <mergeCell ref="Y222:AB222"/>
    <mergeCell ref="AC222:AF222"/>
    <mergeCell ref="AG222:AJ222"/>
    <mergeCell ref="BQ220:BT221"/>
    <mergeCell ref="BU220:BX221"/>
    <mergeCell ref="U221:X221"/>
    <mergeCell ref="Y221:AB221"/>
    <mergeCell ref="AC221:AF221"/>
    <mergeCell ref="AG221:AJ221"/>
    <mergeCell ref="AK221:AN221"/>
    <mergeCell ref="AO221:AR221"/>
    <mergeCell ref="AS221:AV221"/>
    <mergeCell ref="AW221:AZ221"/>
    <mergeCell ref="AK220:AR220"/>
    <mergeCell ref="AS220:AZ220"/>
    <mergeCell ref="BA220:BD221"/>
    <mergeCell ref="BE220:BH221"/>
    <mergeCell ref="BI220:BL221"/>
    <mergeCell ref="BM220:BP221"/>
    <mergeCell ref="A218:BX218"/>
    <mergeCell ref="A219:C221"/>
    <mergeCell ref="D219:T221"/>
    <mergeCell ref="U219:AJ219"/>
    <mergeCell ref="AK219:AZ219"/>
    <mergeCell ref="BA219:BH219"/>
    <mergeCell ref="BI219:BP219"/>
    <mergeCell ref="BQ219:BX219"/>
    <mergeCell ref="U220:AB220"/>
    <mergeCell ref="AC220:AJ220"/>
    <mergeCell ref="BE213:BI213"/>
    <mergeCell ref="BJ213:BN213"/>
    <mergeCell ref="BO213:BS213"/>
    <mergeCell ref="BT213:BX213"/>
    <mergeCell ref="A215:BL215"/>
    <mergeCell ref="A216:BL216"/>
    <mergeCell ref="BT212:BX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AP212:AT212"/>
    <mergeCell ref="AU212:AY212"/>
    <mergeCell ref="AZ212:BD212"/>
    <mergeCell ref="BE212:BI212"/>
    <mergeCell ref="BJ212:BN212"/>
    <mergeCell ref="BO212:BS212"/>
    <mergeCell ref="BE211:BI211"/>
    <mergeCell ref="BJ211:BN211"/>
    <mergeCell ref="BO211:BS211"/>
    <mergeCell ref="BT211:BX211"/>
    <mergeCell ref="A212:C212"/>
    <mergeCell ref="D212:P212"/>
    <mergeCell ref="Q212:U212"/>
    <mergeCell ref="V212:AE212"/>
    <mergeCell ref="AF212:AJ212"/>
    <mergeCell ref="AK212:AO212"/>
    <mergeCell ref="BT207:BX207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AP207:AT207"/>
    <mergeCell ref="AU207:AY207"/>
    <mergeCell ref="AZ207:BD207"/>
    <mergeCell ref="BE207:BI207"/>
    <mergeCell ref="BJ207:BN207"/>
    <mergeCell ref="BO207:BS207"/>
    <mergeCell ref="AK208:AO208"/>
    <mergeCell ref="BT210:BX210"/>
    <mergeCell ref="AP210:AT210"/>
    <mergeCell ref="AU210:AY210"/>
    <mergeCell ref="AZ210:BD210"/>
    <mergeCell ref="BE210:BI210"/>
    <mergeCell ref="BE206:BI206"/>
    <mergeCell ref="BJ206:BN206"/>
    <mergeCell ref="BO206:BS206"/>
    <mergeCell ref="BT206:BX206"/>
    <mergeCell ref="A207:C207"/>
    <mergeCell ref="D207:P207"/>
    <mergeCell ref="Q207:U207"/>
    <mergeCell ref="V207:AE207"/>
    <mergeCell ref="AF207:AJ207"/>
    <mergeCell ref="AK207:AO207"/>
    <mergeCell ref="BT205:BX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AP205:AT205"/>
    <mergeCell ref="AU205:AY205"/>
    <mergeCell ref="AZ205:BD205"/>
    <mergeCell ref="BE205:BI205"/>
    <mergeCell ref="BJ205:BN205"/>
    <mergeCell ref="BO205:BS205"/>
    <mergeCell ref="A205:C205"/>
    <mergeCell ref="D205:P205"/>
    <mergeCell ref="Q205:U205"/>
    <mergeCell ref="V205:AE205"/>
    <mergeCell ref="AF205:AJ205"/>
    <mergeCell ref="AK205:AO205"/>
    <mergeCell ref="AF201:AJ201"/>
    <mergeCell ref="AK201:AO201"/>
    <mergeCell ref="AP201:AT201"/>
    <mergeCell ref="AU201:AY201"/>
    <mergeCell ref="AZ201:BD201"/>
    <mergeCell ref="AP200:AT200"/>
    <mergeCell ref="AU200:AY200"/>
    <mergeCell ref="AZ200:BD200"/>
    <mergeCell ref="BE200:BI200"/>
    <mergeCell ref="BJ200:BN200"/>
    <mergeCell ref="BO200:BS200"/>
    <mergeCell ref="BT204:BX204"/>
    <mergeCell ref="AP204:AT204"/>
    <mergeCell ref="AU204:AY204"/>
    <mergeCell ref="AZ204:BD204"/>
    <mergeCell ref="BE204:BI204"/>
    <mergeCell ref="BJ204:BN204"/>
    <mergeCell ref="BO204:BS204"/>
    <mergeCell ref="BE203:BI203"/>
    <mergeCell ref="BJ203:BN203"/>
    <mergeCell ref="BO203:BS203"/>
    <mergeCell ref="BT203:BX203"/>
    <mergeCell ref="BE199:BI199"/>
    <mergeCell ref="BJ199:BN199"/>
    <mergeCell ref="BO199:BS199"/>
    <mergeCell ref="BT199:BX199"/>
    <mergeCell ref="A200:C200"/>
    <mergeCell ref="D200:P200"/>
    <mergeCell ref="Q200:U200"/>
    <mergeCell ref="V200:AE200"/>
    <mergeCell ref="AF200:AJ200"/>
    <mergeCell ref="AK200:AO200"/>
    <mergeCell ref="BT195:BX195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AP195:AT195"/>
    <mergeCell ref="AU195:AY195"/>
    <mergeCell ref="AZ195:BD195"/>
    <mergeCell ref="BE195:BI195"/>
    <mergeCell ref="BJ195:BN195"/>
    <mergeCell ref="BO195:BS195"/>
    <mergeCell ref="BT196:BX196"/>
    <mergeCell ref="A197:C197"/>
    <mergeCell ref="D197:P197"/>
    <mergeCell ref="Q197:U197"/>
    <mergeCell ref="V197:AE197"/>
    <mergeCell ref="AF197:AJ197"/>
    <mergeCell ref="BE194:BI194"/>
    <mergeCell ref="BJ194:BN194"/>
    <mergeCell ref="BO194:BS194"/>
    <mergeCell ref="BT194:BX194"/>
    <mergeCell ref="A195:C195"/>
    <mergeCell ref="D195:P195"/>
    <mergeCell ref="Q195:U195"/>
    <mergeCell ref="V195:AE195"/>
    <mergeCell ref="AF195:AJ195"/>
    <mergeCell ref="AK195:AO195"/>
    <mergeCell ref="BT193:BX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AP193:AT193"/>
    <mergeCell ref="AU193:AY193"/>
    <mergeCell ref="AZ193:BD193"/>
    <mergeCell ref="BE193:BI193"/>
    <mergeCell ref="BJ193:BN193"/>
    <mergeCell ref="BO193:BS193"/>
    <mergeCell ref="BE192:BI192"/>
    <mergeCell ref="BJ192:BN192"/>
    <mergeCell ref="BO192:BS192"/>
    <mergeCell ref="BT192:BX192"/>
    <mergeCell ref="A193:C193"/>
    <mergeCell ref="D193:P193"/>
    <mergeCell ref="Q193:U193"/>
    <mergeCell ref="V193:AE193"/>
    <mergeCell ref="AF193:AJ193"/>
    <mergeCell ref="AK193:AO193"/>
    <mergeCell ref="BT191:BX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AU190:BI190"/>
    <mergeCell ref="BJ190:BX190"/>
    <mergeCell ref="AF191:AJ191"/>
    <mergeCell ref="AK191:AO191"/>
    <mergeCell ref="AP191:AT191"/>
    <mergeCell ref="AU191:AY191"/>
    <mergeCell ref="AZ191:BD191"/>
    <mergeCell ref="BE191:BI191"/>
    <mergeCell ref="BJ191:BN191"/>
    <mergeCell ref="BO191:BS191"/>
    <mergeCell ref="AP186:AT186"/>
    <mergeCell ref="AU186:AY186"/>
    <mergeCell ref="AZ186:BD186"/>
    <mergeCell ref="BE186:BI186"/>
    <mergeCell ref="A189:BX189"/>
    <mergeCell ref="A190:C191"/>
    <mergeCell ref="D190:P191"/>
    <mergeCell ref="Q190:U191"/>
    <mergeCell ref="V190:AE191"/>
    <mergeCell ref="AF190:AT190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0:AT180"/>
    <mergeCell ref="AU180:AY180"/>
    <mergeCell ref="AZ180:BD180"/>
    <mergeCell ref="BE180:BI180"/>
    <mergeCell ref="A184:C184"/>
    <mergeCell ref="D184:P184"/>
    <mergeCell ref="Q184:U184"/>
    <mergeCell ref="V184:AE184"/>
    <mergeCell ref="AF184:AJ184"/>
    <mergeCell ref="AK184:AO184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83:AT183"/>
    <mergeCell ref="AU183:AY183"/>
    <mergeCell ref="AZ183:BD183"/>
    <mergeCell ref="BE183:BI183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4:AT174"/>
    <mergeCell ref="AU174:AY174"/>
    <mergeCell ref="AZ174:BD174"/>
    <mergeCell ref="BE174:BI174"/>
    <mergeCell ref="A178:C178"/>
    <mergeCell ref="D178:P178"/>
    <mergeCell ref="Q178:U178"/>
    <mergeCell ref="V178:AE178"/>
    <mergeCell ref="AF178:AJ178"/>
    <mergeCell ref="AK178:AO178"/>
    <mergeCell ref="AP177:AT177"/>
    <mergeCell ref="AU177:AY177"/>
    <mergeCell ref="AZ177:BD177"/>
    <mergeCell ref="BE177:BI177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68:AT168"/>
    <mergeCell ref="AU168:AY168"/>
    <mergeCell ref="AZ168:BD168"/>
    <mergeCell ref="BE168:BI168"/>
    <mergeCell ref="A172:C172"/>
    <mergeCell ref="D172:P172"/>
    <mergeCell ref="Q172:U172"/>
    <mergeCell ref="V172:AE172"/>
    <mergeCell ref="AF172:AJ172"/>
    <mergeCell ref="AK172:AO172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71:AT171"/>
    <mergeCell ref="AU171:AY171"/>
    <mergeCell ref="AZ171:BD171"/>
    <mergeCell ref="BE171:BI171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165:C165"/>
    <mergeCell ref="D165:P165"/>
    <mergeCell ref="Q165:U165"/>
    <mergeCell ref="V165:AE165"/>
    <mergeCell ref="AF165:AJ165"/>
    <mergeCell ref="AK165:AO165"/>
    <mergeCell ref="AU163:BI163"/>
    <mergeCell ref="AF164:AJ164"/>
    <mergeCell ref="AK164:AO164"/>
    <mergeCell ref="AP164:AT164"/>
    <mergeCell ref="AU164:AY164"/>
    <mergeCell ref="AZ164:BD164"/>
    <mergeCell ref="BE164:BI164"/>
    <mergeCell ref="BG154:BL154"/>
    <mergeCell ref="A159:BL159"/>
    <mergeCell ref="A161:BL161"/>
    <mergeCell ref="A162:BL162"/>
    <mergeCell ref="A163:C164"/>
    <mergeCell ref="D163:P164"/>
    <mergeCell ref="Q163:U164"/>
    <mergeCell ref="V163:AE164"/>
    <mergeCell ref="AF163:AT163"/>
    <mergeCell ref="A154:B154"/>
    <mergeCell ref="C154:AH154"/>
    <mergeCell ref="AI154:AN154"/>
    <mergeCell ref="AO154:AT154"/>
    <mergeCell ref="AU154:AZ154"/>
    <mergeCell ref="BA154:BF154"/>
    <mergeCell ref="A158:BL158"/>
    <mergeCell ref="BG152:BL152"/>
    <mergeCell ref="A153:B153"/>
    <mergeCell ref="C153:AH153"/>
    <mergeCell ref="AI153:AN153"/>
    <mergeCell ref="AO153:AT153"/>
    <mergeCell ref="AU153:AZ153"/>
    <mergeCell ref="BA153:BF153"/>
    <mergeCell ref="BG153:BL153"/>
    <mergeCell ref="A152:B152"/>
    <mergeCell ref="C152:AH152"/>
    <mergeCell ref="AI152:AN152"/>
    <mergeCell ref="AO152:AT152"/>
    <mergeCell ref="AU152:AZ152"/>
    <mergeCell ref="BA152:BF152"/>
    <mergeCell ref="BG123:BL123"/>
    <mergeCell ref="A151:B151"/>
    <mergeCell ref="C151:AH151"/>
    <mergeCell ref="AI151:AN151"/>
    <mergeCell ref="AO151:AT151"/>
    <mergeCell ref="AU151:AZ151"/>
    <mergeCell ref="BA151:BF151"/>
    <mergeCell ref="BG151:BL151"/>
    <mergeCell ref="A125:B125"/>
    <mergeCell ref="C125:AH125"/>
    <mergeCell ref="A123:B123"/>
    <mergeCell ref="C123:AH123"/>
    <mergeCell ref="AI123:AN123"/>
    <mergeCell ref="AO123:AT123"/>
    <mergeCell ref="AU123:AZ123"/>
    <mergeCell ref="BA123:BF123"/>
    <mergeCell ref="A124:B124"/>
    <mergeCell ref="C124:AH124"/>
    <mergeCell ref="BA121:BF121"/>
    <mergeCell ref="BG119:BL119"/>
    <mergeCell ref="AI120:AN120"/>
    <mergeCell ref="AO120:AT120"/>
    <mergeCell ref="AU120:AZ120"/>
    <mergeCell ref="BA120:BF120"/>
    <mergeCell ref="BG120:BL120"/>
    <mergeCell ref="A119:B120"/>
    <mergeCell ref="C119:AH120"/>
    <mergeCell ref="AI119:AN119"/>
    <mergeCell ref="AO119:AT119"/>
    <mergeCell ref="AU119:AZ119"/>
    <mergeCell ref="BA119:BF119"/>
    <mergeCell ref="BG111:BL111"/>
    <mergeCell ref="A113:BL113"/>
    <mergeCell ref="A114:BL114"/>
    <mergeCell ref="A116:AL116"/>
    <mergeCell ref="A117:BL117"/>
    <mergeCell ref="A118:BL118"/>
    <mergeCell ref="A111:F111"/>
    <mergeCell ref="G111:AH111"/>
    <mergeCell ref="AI111:AN111"/>
    <mergeCell ref="AO111:AT111"/>
    <mergeCell ref="AU111:AZ111"/>
    <mergeCell ref="BA111:BF111"/>
    <mergeCell ref="BG109:BL109"/>
    <mergeCell ref="A110:F110"/>
    <mergeCell ref="G110:AH110"/>
    <mergeCell ref="AI110:AN110"/>
    <mergeCell ref="AO110:AT110"/>
    <mergeCell ref="AU110:AZ110"/>
    <mergeCell ref="BA110:BF110"/>
    <mergeCell ref="BG110:BL110"/>
    <mergeCell ref="A109:F109"/>
    <mergeCell ref="G109:AH109"/>
    <mergeCell ref="AI109:AN109"/>
    <mergeCell ref="AO109:AT109"/>
    <mergeCell ref="AU109:AZ109"/>
    <mergeCell ref="BA109:BF109"/>
    <mergeCell ref="BG107:BL107"/>
    <mergeCell ref="A108:F108"/>
    <mergeCell ref="G108:AH108"/>
    <mergeCell ref="AI108:AN108"/>
    <mergeCell ref="AO108:AT108"/>
    <mergeCell ref="AU108:AZ108"/>
    <mergeCell ref="BA108:BF108"/>
    <mergeCell ref="BG108:BL108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A93:BF93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F93"/>
    <mergeCell ref="G93:AH93"/>
    <mergeCell ref="AI93:AN93"/>
    <mergeCell ref="AO93:AT93"/>
    <mergeCell ref="AU93:AZ93"/>
    <mergeCell ref="BG86:BL86"/>
    <mergeCell ref="A89:BL89"/>
    <mergeCell ref="A90:BL90"/>
    <mergeCell ref="A91:F92"/>
    <mergeCell ref="G91:AH92"/>
    <mergeCell ref="AI91:AN91"/>
    <mergeCell ref="AO91:AT91"/>
    <mergeCell ref="AU91:AZ91"/>
    <mergeCell ref="BA91:BF91"/>
    <mergeCell ref="BG91:BL91"/>
    <mergeCell ref="A86:F86"/>
    <mergeCell ref="G86:AH86"/>
    <mergeCell ref="AI86:AN86"/>
    <mergeCell ref="AO86:AT86"/>
    <mergeCell ref="AU86:AZ86"/>
    <mergeCell ref="BA86:BF86"/>
    <mergeCell ref="BG84:BL84"/>
    <mergeCell ref="A85:F85"/>
    <mergeCell ref="G85:AH85"/>
    <mergeCell ref="AI85:AN85"/>
    <mergeCell ref="AO85:AT85"/>
    <mergeCell ref="AU85:AZ85"/>
    <mergeCell ref="BA85:BF85"/>
    <mergeCell ref="BG85:BL85"/>
    <mergeCell ref="A84:F84"/>
    <mergeCell ref="G84:AH84"/>
    <mergeCell ref="AI84:AN84"/>
    <mergeCell ref="AO84:AT84"/>
    <mergeCell ref="AU84:AZ84"/>
    <mergeCell ref="BA84:BF84"/>
    <mergeCell ref="BG82:BL82"/>
    <mergeCell ref="A83:F83"/>
    <mergeCell ref="G83:AH83"/>
    <mergeCell ref="AI83:AN83"/>
    <mergeCell ref="AO83:AT83"/>
    <mergeCell ref="AU83:AZ83"/>
    <mergeCell ref="BA83:BF83"/>
    <mergeCell ref="BG83:BL83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59:BL59"/>
    <mergeCell ref="A71:F71"/>
    <mergeCell ref="G71:AH71"/>
    <mergeCell ref="AI71:AN71"/>
    <mergeCell ref="AO71:AT71"/>
    <mergeCell ref="AU71:AZ71"/>
    <mergeCell ref="BA71:BF71"/>
    <mergeCell ref="BG71:BL71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A67:F67"/>
    <mergeCell ref="G67:AH6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N1:BY1"/>
    <mergeCell ref="A2:BY2"/>
    <mergeCell ref="A3:BY3"/>
    <mergeCell ref="B5:AF5"/>
    <mergeCell ref="AH5:AR5"/>
    <mergeCell ref="AT5:BA5"/>
    <mergeCell ref="BC5:BM5"/>
    <mergeCell ref="A155:B155"/>
    <mergeCell ref="C155:AH155"/>
    <mergeCell ref="AI155:AN155"/>
    <mergeCell ref="AO155:AT155"/>
    <mergeCell ref="AU155:AZ155"/>
    <mergeCell ref="BA155:BF155"/>
    <mergeCell ref="BG155:BL155"/>
    <mergeCell ref="A156:B156"/>
    <mergeCell ref="C156:AH156"/>
    <mergeCell ref="AI156:AN156"/>
    <mergeCell ref="AO156:AT156"/>
    <mergeCell ref="AU156:AZ156"/>
    <mergeCell ref="BA156:BF156"/>
    <mergeCell ref="BG156:BL156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</mergeCells>
  <conditionalFormatting sqref="A73 A81:A82 A98 A106:A107 A224:A227">
    <cfRule type="cellIs" dxfId="2" priority="1" stopIfTrue="1" operator="equal">
      <formula>A72</formula>
    </cfRule>
  </conditionalFormatting>
  <conditionalFormatting sqref="A237">
    <cfRule type="cellIs" dxfId="1" priority="2" stopIfTrue="1" operator="equal">
      <formula>A236</formula>
    </cfRule>
  </conditionalFormatting>
  <conditionalFormatting sqref="A246">
    <cfRule type="cellIs" dxfId="0" priority="3" stopIfTrue="1" operator="equal">
      <formula>#REF!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4" manualBreakCount="4">
    <brk id="26" max="76" man="1"/>
    <brk id="157" max="76" man="1"/>
    <brk id="188" max="76" man="1"/>
    <brk id="226" max="7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366</vt:i4>
      </vt:variant>
    </vt:vector>
  </HeadingPairs>
  <TitlesOfParts>
    <vt:vector size="367" baseType="lpstr">
      <vt:lpstr>Додаток2 КПК0813242</vt:lpstr>
      <vt:lpstr>'Додаток2 КПК0813242'!__EDRPOU_2</vt:lpstr>
      <vt:lpstr>'Додаток2 КПК0813242'!__EDRPOU_VV_2</vt:lpstr>
      <vt:lpstr>'Додаток2 КПК0813242'!__KFKV_2</vt:lpstr>
      <vt:lpstr>'Додаток2 КПК0813242'!__KLB_2</vt:lpstr>
      <vt:lpstr>'Додаток2 КПК0813242'!__KPKVKMB_2</vt:lpstr>
      <vt:lpstr>'Додаток2 КПК0813242'!__KTPKVKMB_2</vt:lpstr>
      <vt:lpstr>'Додаток2 КПК0813242'!__KTVKVK_2</vt:lpstr>
      <vt:lpstr>'Додаток2 КПК0813242'!__KTVKVKVV_2</vt:lpstr>
      <vt:lpstr>'Додаток2 КПК0813242'!__NAME_ORG_2</vt:lpstr>
      <vt:lpstr>'Додаток2 КПК0813242'!__NAME_ORGVV_2</vt:lpstr>
      <vt:lpstr>'Додаток2 КПК0813242'!__NAME_TPKVKMB_2</vt:lpstr>
      <vt:lpstr>'Додаток2 КПК0813242'!_BASES_2</vt:lpstr>
      <vt:lpstr>'Додаток2 КПК0813242'!_BASES_5_2_2</vt:lpstr>
      <vt:lpstr>'Додаток2 КПК0813242'!_DESCR_6_3_2</vt:lpstr>
      <vt:lpstr>'Додаток2 КПК0813242'!_DESCR_7_2_2</vt:lpstr>
      <vt:lpstr>'Додаток2 КПК0813242'!_DESCR_8_3_2</vt:lpstr>
      <vt:lpstr>'Додаток2 КПК0813242'!_GOAL_2</vt:lpstr>
      <vt:lpstr>'Додаток2 КПК0813242'!_HBOS_2</vt:lpstr>
      <vt:lpstr>'Додаток2 КПК0813242'!_PURPOSE_2</vt:lpstr>
      <vt:lpstr>'Додаток2 КПК0813242'!_R01G3_2</vt:lpstr>
      <vt:lpstr>'Додаток2 КПК0813242'!_R01G4_2</vt:lpstr>
      <vt:lpstr>'Додаток2 КПК0813242'!_R01G5_2</vt:lpstr>
      <vt:lpstr>'Додаток2 КПК0813242'!_R01G6_2</vt:lpstr>
      <vt:lpstr>'Додаток2 КПК0813242'!_R01G7_2</vt:lpstr>
      <vt:lpstr>'Додаток2 КПК0813242'!_R02G3_2</vt:lpstr>
      <vt:lpstr>'Додаток2 КПК0813242'!_R02G4_2</vt:lpstr>
      <vt:lpstr>'Додаток2 КПК0813242'!_R02G5_2</vt:lpstr>
      <vt:lpstr>'Додаток2 КПК0813242'!_R02G6_2</vt:lpstr>
      <vt:lpstr>'Додаток2 КПК0813242'!_R02G7_2</vt:lpstr>
      <vt:lpstr>'Додаток2 КПК0813242'!_R03G3_2</vt:lpstr>
      <vt:lpstr>'Додаток2 КПК0813242'!_R03G4_2</vt:lpstr>
      <vt:lpstr>'Додаток2 КПК0813242'!_R03G5_2</vt:lpstr>
      <vt:lpstr>'Додаток2 КПК0813242'!_R03G6_2</vt:lpstr>
      <vt:lpstr>'Додаток2 КПК0813242'!_R03G7_2</vt:lpstr>
      <vt:lpstr>'Додаток2 КПК0813242'!_R04G3_2</vt:lpstr>
      <vt:lpstr>'Додаток2 КПК0813242'!_R04G4_2</vt:lpstr>
      <vt:lpstr>'Додаток2 КПК0813242'!_R04G5_2</vt:lpstr>
      <vt:lpstr>'Додаток2 КПК0813242'!_R04G6_2</vt:lpstr>
      <vt:lpstr>'Додаток2 КПК0813242'!_R04G7_2</vt:lpstr>
      <vt:lpstr>'Додаток2 КПК0813242'!_R05G3_2</vt:lpstr>
      <vt:lpstr>'Додаток2 КПК0813242'!_R05G4_2</vt:lpstr>
      <vt:lpstr>'Додаток2 КПК0813242'!_R05G5_2</vt:lpstr>
      <vt:lpstr>'Додаток2 КПК0813242'!_R05G6_2</vt:lpstr>
      <vt:lpstr>'Додаток2 КПК0813242'!_R05G7_2</vt:lpstr>
      <vt:lpstr>'Додаток2 КПК0813242'!_R06G3_2</vt:lpstr>
      <vt:lpstr>'Додаток2 КПК0813242'!_R06G4_2</vt:lpstr>
      <vt:lpstr>'Додаток2 КПК0813242'!_R06G5_2</vt:lpstr>
      <vt:lpstr>'Додаток2 КПК0813242'!_R06G6_2</vt:lpstr>
      <vt:lpstr>'Додаток2 КПК0813242'!_R06G7_2</vt:lpstr>
      <vt:lpstr>'Додаток2 КПК0813242'!_R07G3_2</vt:lpstr>
      <vt:lpstr>'Додаток2 КПК0813242'!_R07G4_2</vt:lpstr>
      <vt:lpstr>'Додаток2 КПК0813242'!_R07G5_2</vt:lpstr>
      <vt:lpstr>'Додаток2 КПК0813242'!_R07G6_2</vt:lpstr>
      <vt:lpstr>'Додаток2 КПК0813242'!_R07G7_2</vt:lpstr>
      <vt:lpstr>'Додаток2 КПК0813242'!_R08G3_2</vt:lpstr>
      <vt:lpstr>'Додаток2 КПК0813242'!_R08G4_2</vt:lpstr>
      <vt:lpstr>'Додаток2 КПК0813242'!_R08G5_2</vt:lpstr>
      <vt:lpstr>'Додаток2 КПК0813242'!_R08G6_2</vt:lpstr>
      <vt:lpstr>'Додаток2 КПК0813242'!_R08G7_2</vt:lpstr>
      <vt:lpstr>'Додаток2 КПК0813242'!_R09G3_2</vt:lpstr>
      <vt:lpstr>'Додаток2 КПК0813242'!_R09G4_2</vt:lpstr>
      <vt:lpstr>'Додаток2 КПК0813242'!_R09G5_2</vt:lpstr>
      <vt:lpstr>'Додаток2 КПК0813242'!_R09G6_2</vt:lpstr>
      <vt:lpstr>'Додаток2 КПК0813242'!_R09G7_2</vt:lpstr>
      <vt:lpstr>'Додаток2 КПК0813242'!_R10G3_2</vt:lpstr>
      <vt:lpstr>'Додаток2 КПК0813242'!_R10G4_2</vt:lpstr>
      <vt:lpstr>'Додаток2 КПК0813242'!_R10G5_2</vt:lpstr>
      <vt:lpstr>'Додаток2 КПК0813242'!_R10G6_2</vt:lpstr>
      <vt:lpstr>'Додаток2 КПК0813242'!_R10G7_2</vt:lpstr>
      <vt:lpstr>'Додаток2 КПК0813242'!_R11G3_2</vt:lpstr>
      <vt:lpstr>'Додаток2 КПК0813242'!_R11G4_2</vt:lpstr>
      <vt:lpstr>'Додаток2 КПК0813242'!_R11G5_2</vt:lpstr>
      <vt:lpstr>'Додаток2 КПК0813242'!_R11G6_2</vt:lpstr>
      <vt:lpstr>'Додаток2 КПК0813242'!_R11G7_2</vt:lpstr>
      <vt:lpstr>'Додаток2 КПК0813242'!_R12G3_2</vt:lpstr>
      <vt:lpstr>'Додаток2 КПК0813242'!_R12G4_2</vt:lpstr>
      <vt:lpstr>'Додаток2 КПК0813242'!_R12G5_2</vt:lpstr>
      <vt:lpstr>'Додаток2 КПК0813242'!_R12G6_2</vt:lpstr>
      <vt:lpstr>'Додаток2 КПК0813242'!_R12G7_2</vt:lpstr>
      <vt:lpstr>'Додаток2 КПК0813242'!_R13G3_2</vt:lpstr>
      <vt:lpstr>'Додаток2 КПК0813242'!_R13G4_2</vt:lpstr>
      <vt:lpstr>'Додаток2 КПК0813242'!_R13G5_2</vt:lpstr>
      <vt:lpstr>'Додаток2 КПК0813242'!_R13G6_2</vt:lpstr>
      <vt:lpstr>'Додаток2 КПК0813242'!_R13G7_2</vt:lpstr>
      <vt:lpstr>'Додаток2 КПК0813242'!_R14G3_2</vt:lpstr>
      <vt:lpstr>'Додаток2 КПК0813242'!_R14G4_2</vt:lpstr>
      <vt:lpstr>'Додаток2 КПК0813242'!_R14G5_2</vt:lpstr>
      <vt:lpstr>'Додаток2 КПК0813242'!_R14G6_2</vt:lpstr>
      <vt:lpstr>'Додаток2 КПК0813242'!_R14G7_2</vt:lpstr>
      <vt:lpstr>'Додаток2 КПК0813242'!_R15G3_2</vt:lpstr>
      <vt:lpstr>'Додаток2 КПК0813242'!_R15G4_2</vt:lpstr>
      <vt:lpstr>'Додаток2 КПК0813242'!_R15G5_2</vt:lpstr>
      <vt:lpstr>'Додаток2 КПК0813242'!_R15G6_2</vt:lpstr>
      <vt:lpstr>'Додаток2 КПК0813242'!_R15G7_2</vt:lpstr>
      <vt:lpstr>'Додаток2 КПК0813242'!_R16G3_2</vt:lpstr>
      <vt:lpstr>'Додаток2 КПК0813242'!_R16G4_2</vt:lpstr>
      <vt:lpstr>'Додаток2 КПК0813242'!_R16G5_2</vt:lpstr>
      <vt:lpstr>'Додаток2 КПК0813242'!_R16G6_2</vt:lpstr>
      <vt:lpstr>'Додаток2 КПК0813242'!_R16G7_2</vt:lpstr>
      <vt:lpstr>'Додаток2 КПК0813242'!_R17G3_2</vt:lpstr>
      <vt:lpstr>'Додаток2 КПК0813242'!_R17G4_2</vt:lpstr>
      <vt:lpstr>'Додаток2 КПК0813242'!_R17G5_2</vt:lpstr>
      <vt:lpstr>'Додаток2 КПК0813242'!_R17G6_2</vt:lpstr>
      <vt:lpstr>'Додаток2 КПК0813242'!_R17G7_2</vt:lpstr>
      <vt:lpstr>'Додаток2 КПК0813242'!_R18G3_2</vt:lpstr>
      <vt:lpstr>'Додаток2 КПК0813242'!_R18G4_2</vt:lpstr>
      <vt:lpstr>'Додаток2 КПК0813242'!_R18G5_2</vt:lpstr>
      <vt:lpstr>'Додаток2 КПК0813242'!_R18G6_2</vt:lpstr>
      <vt:lpstr>'Додаток2 КПК0813242'!_R18G7_2</vt:lpstr>
      <vt:lpstr>'Додаток2 КПК0813242'!_R19G3_2</vt:lpstr>
      <vt:lpstr>'Додаток2 КПК0813242'!_R19G4_2</vt:lpstr>
      <vt:lpstr>'Додаток2 КПК0813242'!_R19G5_2</vt:lpstr>
      <vt:lpstr>'Додаток2 КПК0813242'!_R19G6_2</vt:lpstr>
      <vt:lpstr>'Додаток2 КПК0813242'!_R19G7_2</vt:lpstr>
      <vt:lpstr>'Додаток2 КПК0813242'!_R20G10_2</vt:lpstr>
      <vt:lpstr>'Додаток2 КПК0813242'!_R20G11_2</vt:lpstr>
      <vt:lpstr>'Додаток2 КПК0813242'!_R20G12_2</vt:lpstr>
      <vt:lpstr>'Додаток2 КПК0813242'!_R20G13_2</vt:lpstr>
      <vt:lpstr>'Додаток2 КПК0813242'!_R20G14_2</vt:lpstr>
      <vt:lpstr>'Додаток2 КПК0813242'!_R20G15_2</vt:lpstr>
      <vt:lpstr>'Додаток2 КПК0813242'!_R20G16_2</vt:lpstr>
      <vt:lpstr>'Додаток2 КПК0813242'!_R20G3_2</vt:lpstr>
      <vt:lpstr>'Додаток2 КПК0813242'!_R20G4_2</vt:lpstr>
      <vt:lpstr>'Додаток2 КПК0813242'!_R20G5_2</vt:lpstr>
      <vt:lpstr>'Додаток2 КПК0813242'!_R20G6_2</vt:lpstr>
      <vt:lpstr>'Додаток2 КПК0813242'!_R20G7_2</vt:lpstr>
      <vt:lpstr>'Додаток2 КПК0813242'!_R20G8_2</vt:lpstr>
      <vt:lpstr>'Додаток2 КПК0813242'!_R20G9_2</vt:lpstr>
      <vt:lpstr>'Додаток2 КПК0813242'!_R21G10_2</vt:lpstr>
      <vt:lpstr>'Додаток2 КПК0813242'!_R21G12_2</vt:lpstr>
      <vt:lpstr>'Додаток2 КПК0813242'!_R21G14_2</vt:lpstr>
      <vt:lpstr>'Додаток2 КПК0813242'!_R21G16_2</vt:lpstr>
      <vt:lpstr>'Додаток2 КПК0813242'!_R21G5_2</vt:lpstr>
      <vt:lpstr>'Додаток2 КПК0813242'!_R21G6_2</vt:lpstr>
      <vt:lpstr>'Додаток2 КПК0813242'!_R21G9_2</vt:lpstr>
      <vt:lpstr>'Додаток2 КПК0813242'!_R22G4_2</vt:lpstr>
      <vt:lpstr>'Додаток2 КПК0813242'!_R22G5_2</vt:lpstr>
      <vt:lpstr>'Додаток2 КПК0813242'!_R22G6_2</vt:lpstr>
      <vt:lpstr>'Додаток2 КПК0813242'!_R22G7_2</vt:lpstr>
      <vt:lpstr>'Додаток2 КПК0813242'!_R22G8_2</vt:lpstr>
      <vt:lpstr>'Додаток2 КПК0813242'!_R22G9_2</vt:lpstr>
      <vt:lpstr>'Додаток2 КПК0813242'!_R23G10_2</vt:lpstr>
      <vt:lpstr>'Додаток2 КПК0813242'!_R23G11_2</vt:lpstr>
      <vt:lpstr>'Додаток2 КПК0813242'!_R23G12_2</vt:lpstr>
      <vt:lpstr>'Додаток2 КПК0813242'!_R23G4_2</vt:lpstr>
      <vt:lpstr>'Додаток2 КПК0813242'!_R23G5_2</vt:lpstr>
      <vt:lpstr>'Додаток2 КПК0813242'!_R23G6_2</vt:lpstr>
      <vt:lpstr>'Додаток2 КПК0813242'!_R23G7_2</vt:lpstr>
      <vt:lpstr>'Додаток2 КПК0813242'!_R23G8_2</vt:lpstr>
      <vt:lpstr>'Додаток2 КПК0813242'!_R23G9_2</vt:lpstr>
      <vt:lpstr>'Додаток2 КПК0813242'!_R24G10_2</vt:lpstr>
      <vt:lpstr>'Додаток2 КПК0813242'!_R24G6_2</vt:lpstr>
      <vt:lpstr>'Додаток2 КПК0813242'!_R24G7_2</vt:lpstr>
      <vt:lpstr>'Додаток2 КПК0813242'!_R24G8_2</vt:lpstr>
      <vt:lpstr>'Додаток2 КПК0813242'!_R24G9_2</vt:lpstr>
      <vt:lpstr>'Додаток2 КПК0813242'!_RESULTANALYSIS_12_1_2</vt:lpstr>
      <vt:lpstr>'Додаток2 КПК0813242'!_RESULTANALYSIS_12_2_2</vt:lpstr>
      <vt:lpstr>'Додаток2 КПК0813242'!_TASK_2</vt:lpstr>
      <vt:lpstr>'Додаток2 КПК0813242'!T10RXXXXG10_2</vt:lpstr>
      <vt:lpstr>'Додаток2 КПК0813242'!T10RXXXXG1S_2</vt:lpstr>
      <vt:lpstr>'Додаток2 КПК0813242'!T10RXXXXG2S_2</vt:lpstr>
      <vt:lpstr>'Додаток2 КПК0813242'!T10RXXXXG3S_2</vt:lpstr>
      <vt:lpstr>'Додаток2 КПК0813242'!T10RXXXXG4S_2</vt:lpstr>
      <vt:lpstr>'Додаток2 КПК0813242'!T10RXXXXG5_2</vt:lpstr>
      <vt:lpstr>'Додаток2 КПК0813242'!T10RXXXXG6_2</vt:lpstr>
      <vt:lpstr>'Додаток2 КПК0813242'!T10RXXXXG7_2</vt:lpstr>
      <vt:lpstr>'Додаток2 КПК0813242'!T10RXXXXG8_2</vt:lpstr>
      <vt:lpstr>'Додаток2 КПК0813242'!T10RXXXXG9_2</vt:lpstr>
      <vt:lpstr>'Додаток2 КПК0813242'!T11RXXXXG10_2</vt:lpstr>
      <vt:lpstr>'Додаток2 КПК0813242'!T11RXXXXG1S_2</vt:lpstr>
      <vt:lpstr>'Додаток2 КПК0813242'!T11RXXXXG2S_2</vt:lpstr>
      <vt:lpstr>'Додаток2 КПК0813242'!T11RXXXXG3S_2</vt:lpstr>
      <vt:lpstr>'Додаток2 КПК0813242'!T11RXXXXG4S_2</vt:lpstr>
      <vt:lpstr>'Додаток2 КПК0813242'!T11RXXXXG5_2</vt:lpstr>
      <vt:lpstr>'Додаток2 КПК0813242'!T11RXXXXG6_2</vt:lpstr>
      <vt:lpstr>'Додаток2 КПК0813242'!T11RXXXXG7_2</vt:lpstr>
      <vt:lpstr>'Додаток2 КПК0813242'!T11RXXXXG8_2</vt:lpstr>
      <vt:lpstr>'Додаток2 КПК0813242'!T11RXXXXG9_2</vt:lpstr>
      <vt:lpstr>'Додаток2 КПК0813242'!T12RXXXXG10_2</vt:lpstr>
      <vt:lpstr>'Додаток2 КПК0813242'!T12RXXXXG11_2</vt:lpstr>
      <vt:lpstr>'Додаток2 КПК0813242'!T12RXXXXG12_2</vt:lpstr>
      <vt:lpstr>'Додаток2 КПК0813242'!T12RXXXXG13_2</vt:lpstr>
      <vt:lpstr>'Додаток2 КПК0813242'!T12RXXXXG1S_2</vt:lpstr>
      <vt:lpstr>'Додаток2 КПК0813242'!T12RXXXXG2S_2</vt:lpstr>
      <vt:lpstr>'Додаток2 КПК0813242'!T12RXXXXG3S_2</vt:lpstr>
      <vt:lpstr>'Додаток2 КПК0813242'!T12RXXXXG4S_2</vt:lpstr>
      <vt:lpstr>'Додаток2 КПК0813242'!T12RXXXXG5_2</vt:lpstr>
      <vt:lpstr>'Додаток2 КПК0813242'!T12RXXXXG6_2</vt:lpstr>
      <vt:lpstr>'Додаток2 КПК0813242'!T12RXXXXG7_2</vt:lpstr>
      <vt:lpstr>'Додаток2 КПК0813242'!T12RXXXXG8_2</vt:lpstr>
      <vt:lpstr>'Додаток2 КПК0813242'!T12RXXXXG9_2</vt:lpstr>
      <vt:lpstr>'Додаток2 КПК0813242'!T13RXXXXG10_2</vt:lpstr>
      <vt:lpstr>'Додаток2 КПК0813242'!T13RXXXXG11_2</vt:lpstr>
      <vt:lpstr>'Додаток2 КПК0813242'!T13RXXXXG12_2</vt:lpstr>
      <vt:lpstr>'Додаток2 КПК0813242'!T13RXXXXG13_2</vt:lpstr>
      <vt:lpstr>'Додаток2 КПК0813242'!T13RXXXXG1S_2</vt:lpstr>
      <vt:lpstr>'Додаток2 КПК0813242'!T13RXXXXG2S_2</vt:lpstr>
      <vt:lpstr>'Додаток2 КПК0813242'!T13RXXXXG3S_2</vt:lpstr>
      <vt:lpstr>'Додаток2 КПК0813242'!T13RXXXXG4S_2</vt:lpstr>
      <vt:lpstr>'Додаток2 КПК0813242'!T13RXXXXG5_2</vt:lpstr>
      <vt:lpstr>'Додаток2 КПК0813242'!T13RXXXXG6_2</vt:lpstr>
      <vt:lpstr>'Додаток2 КПК0813242'!T13RXXXXG7_2</vt:lpstr>
      <vt:lpstr>'Додаток2 КПК0813242'!T13RXXXXG8_2</vt:lpstr>
      <vt:lpstr>'Додаток2 КПК0813242'!T13RXXXXG9_2</vt:lpstr>
      <vt:lpstr>'Додаток2 КПК0813242'!T14RXXXXG10_2</vt:lpstr>
      <vt:lpstr>'Додаток2 КПК0813242'!T14RXXXXG11_2</vt:lpstr>
      <vt:lpstr>'Додаток2 КПК0813242'!T14RXXXXG12_2</vt:lpstr>
      <vt:lpstr>'Додаток2 КПК0813242'!T14RXXXXG13_2</vt:lpstr>
      <vt:lpstr>'Додаток2 КПК0813242'!T14RXXXXG1S_2</vt:lpstr>
      <vt:lpstr>'Додаток2 КПК0813242'!T14RXXXXG2S_2</vt:lpstr>
      <vt:lpstr>'Додаток2 КПК0813242'!T14RXXXXG3S_2</vt:lpstr>
      <vt:lpstr>'Додаток2 КПК0813242'!T14RXXXXG4S_2</vt:lpstr>
      <vt:lpstr>'Додаток2 КПК0813242'!T14RXXXXG5_2</vt:lpstr>
      <vt:lpstr>'Додаток2 КПК0813242'!T14RXXXXG6_2</vt:lpstr>
      <vt:lpstr>'Додаток2 КПК0813242'!T14RXXXXG7_2</vt:lpstr>
      <vt:lpstr>'Додаток2 КПК0813242'!T14RXXXXG8_2</vt:lpstr>
      <vt:lpstr>'Додаток2 КПК0813242'!T14RXXXXG9_2</vt:lpstr>
      <vt:lpstr>'Додаток2 КПК0813242'!T15RXXXXG10_2</vt:lpstr>
      <vt:lpstr>'Додаток2 КПК0813242'!T15RXXXXG11_2</vt:lpstr>
      <vt:lpstr>'Додаток2 КПК0813242'!T15RXXXXG12_2</vt:lpstr>
      <vt:lpstr>'Додаток2 КПК0813242'!T15RXXXXG13_2</vt:lpstr>
      <vt:lpstr>'Додаток2 КПК0813242'!T15RXXXXG1S_2</vt:lpstr>
      <vt:lpstr>'Додаток2 КПК0813242'!T15RXXXXG2S_2</vt:lpstr>
      <vt:lpstr>'Додаток2 КПК0813242'!T15RXXXXG3S_2</vt:lpstr>
      <vt:lpstr>'Додаток2 КПК0813242'!T15RXXXXG4S_2</vt:lpstr>
      <vt:lpstr>'Додаток2 КПК0813242'!T15RXXXXG5_2</vt:lpstr>
      <vt:lpstr>'Додаток2 КПК0813242'!T15RXXXXG6_2</vt:lpstr>
      <vt:lpstr>'Додаток2 КПК0813242'!T15RXXXXG7_2</vt:lpstr>
      <vt:lpstr>'Додаток2 КПК0813242'!T15RXXXXG8_2</vt:lpstr>
      <vt:lpstr>'Додаток2 КПК0813242'!T15RXXXXG9_2</vt:lpstr>
      <vt:lpstr>'Додаток2 КПК0813242'!T16RXXXXG10_2</vt:lpstr>
      <vt:lpstr>'Додаток2 КПК0813242'!T16RXXXXG11_2</vt:lpstr>
      <vt:lpstr>'Додаток2 КПК0813242'!T16RXXXXG12_2</vt:lpstr>
      <vt:lpstr>'Додаток2 КПК0813242'!T16RXXXXG13_2</vt:lpstr>
      <vt:lpstr>'Додаток2 КПК0813242'!T16RXXXXG14_2</vt:lpstr>
      <vt:lpstr>'Додаток2 КПК0813242'!T16RXXXXG15_2</vt:lpstr>
      <vt:lpstr>'Додаток2 КПК0813242'!T16RXXXXG16_2</vt:lpstr>
      <vt:lpstr>'Додаток2 КПК0813242'!T16RXXXXG1S_2</vt:lpstr>
      <vt:lpstr>'Додаток2 КПК0813242'!T16RXXXXG2S_2</vt:lpstr>
      <vt:lpstr>'Додаток2 КПК0813242'!T16RXXXXG3_2</vt:lpstr>
      <vt:lpstr>'Додаток2 КПК0813242'!T16RXXXXG4_2</vt:lpstr>
      <vt:lpstr>'Додаток2 КПК0813242'!T16RXXXXG5_2</vt:lpstr>
      <vt:lpstr>'Додаток2 КПК0813242'!T16RXXXXG6_2</vt:lpstr>
      <vt:lpstr>'Додаток2 КПК0813242'!T16RXXXXG7_2</vt:lpstr>
      <vt:lpstr>'Додаток2 КПК0813242'!T16RXXXXG8_2</vt:lpstr>
      <vt:lpstr>'Додаток2 КПК0813242'!T16RXXXXG9_2</vt:lpstr>
      <vt:lpstr>'Додаток2 КПК0813242'!T17RXXXXG1S_2</vt:lpstr>
      <vt:lpstr>'Додаток2 КПК0813242'!T17RXXXXG2S_2</vt:lpstr>
      <vt:lpstr>'Додаток2 КПК0813242'!T17RXXXXG3S_2</vt:lpstr>
      <vt:lpstr>'Додаток2 КПК0813242'!T17RXXXXG4_2</vt:lpstr>
      <vt:lpstr>'Додаток2 КПК0813242'!T17RXXXXG5_2</vt:lpstr>
      <vt:lpstr>'Додаток2 КПК0813242'!T17RXXXXG6_2</vt:lpstr>
      <vt:lpstr>'Додаток2 КПК0813242'!T17RXXXXG7_2</vt:lpstr>
      <vt:lpstr>'Додаток2 КПК0813242'!T17RXXXXG8_2</vt:lpstr>
      <vt:lpstr>'Додаток2 КПК0813242'!T17RXXXXG9_2</vt:lpstr>
      <vt:lpstr>'Додаток2 КПК0813242'!T18RXXXXG10_2</vt:lpstr>
      <vt:lpstr>'Додаток2 КПК0813242'!T18RXXXXG11_2</vt:lpstr>
      <vt:lpstr>'Додаток2 КПК0813242'!T18RXXXXG12_2</vt:lpstr>
      <vt:lpstr>'Додаток2 КПК0813242'!T18RXXXXG1S_2</vt:lpstr>
      <vt:lpstr>'Додаток2 КПК0813242'!T18RXXXXG2S_2</vt:lpstr>
      <vt:lpstr>'Додаток2 КПК0813242'!T18RXXXXG3S_2</vt:lpstr>
      <vt:lpstr>'Додаток2 КПК0813242'!T18RXXXXG4_2</vt:lpstr>
      <vt:lpstr>'Додаток2 КПК0813242'!T18RXXXXG5_2</vt:lpstr>
      <vt:lpstr>'Додаток2 КПК0813242'!T18RXXXXG6_2</vt:lpstr>
      <vt:lpstr>'Додаток2 КПК0813242'!T18RXXXXG7_2</vt:lpstr>
      <vt:lpstr>'Додаток2 КПК0813242'!T18RXXXXG8_2</vt:lpstr>
      <vt:lpstr>'Додаток2 КПК0813242'!T18RXXXXG9_2</vt:lpstr>
      <vt:lpstr>'Додаток2 КПК0813242'!T19RXXXXG10_2</vt:lpstr>
      <vt:lpstr>'Додаток2 КПК0813242'!T19RXXXXG1S_2</vt:lpstr>
      <vt:lpstr>'Додаток2 КПК0813242'!T19RXXXXG2S_2</vt:lpstr>
      <vt:lpstr>'Додаток2 КПК0813242'!T19RXXXXG3S_2</vt:lpstr>
      <vt:lpstr>'Додаток2 КПК0813242'!T19RXXXXG4S_2</vt:lpstr>
      <vt:lpstr>'Додаток2 КПК0813242'!T19RXXXXG5_2</vt:lpstr>
      <vt:lpstr>'Додаток2 КПК0813242'!T19RXXXXG6_2</vt:lpstr>
      <vt:lpstr>'Додаток2 КПК0813242'!T19RXXXXG7_2</vt:lpstr>
      <vt:lpstr>'Додаток2 КПК0813242'!T19RXXXXG8_2</vt:lpstr>
      <vt:lpstr>'Додаток2 КПК0813242'!T19RXXXXG9_2</vt:lpstr>
      <vt:lpstr>'Додаток2 КПК0813242'!T1RXXXXG1S_2</vt:lpstr>
      <vt:lpstr>'Додаток2 КПК0813242'!T1RXXXXG2S_2</vt:lpstr>
      <vt:lpstr>'Додаток2 КПК0813242'!T1RXXXXG3_2</vt:lpstr>
      <vt:lpstr>'Додаток2 КПК0813242'!T1RXXXXG4_2</vt:lpstr>
      <vt:lpstr>'Додаток2 КПК0813242'!T1RXXXXG5_2</vt:lpstr>
      <vt:lpstr>'Додаток2 КПК0813242'!T1RXXXXG6_2</vt:lpstr>
      <vt:lpstr>'Додаток2 КПК0813242'!T1RXXXXG7_2</vt:lpstr>
      <vt:lpstr>'Додаток2 КПК0813242'!T2RXXXXG1S_2</vt:lpstr>
      <vt:lpstr>'Додаток2 КПК0813242'!T2RXXXXG2S_2</vt:lpstr>
      <vt:lpstr>'Додаток2 КПК0813242'!T2RXXXXG3_2</vt:lpstr>
      <vt:lpstr>'Додаток2 КПК0813242'!T2RXXXXG4_2</vt:lpstr>
      <vt:lpstr>'Додаток2 КПК0813242'!T2RXXXXG5_2</vt:lpstr>
      <vt:lpstr>'Додаток2 КПК0813242'!T2RXXXXG6_2</vt:lpstr>
      <vt:lpstr>'Додаток2 КПК0813242'!T2RXXXXG7_2</vt:lpstr>
      <vt:lpstr>'Додаток2 КПК0813242'!T3RXXXXG1S_2</vt:lpstr>
      <vt:lpstr>'Додаток2 КПК0813242'!T3RXXXXG2S_2</vt:lpstr>
      <vt:lpstr>'Додаток2 КПК0813242'!T3RXXXXG3_2</vt:lpstr>
      <vt:lpstr>'Додаток2 КПК0813242'!T3RXXXXG4_2</vt:lpstr>
      <vt:lpstr>'Додаток2 КПК0813242'!T3RXXXXG5_2</vt:lpstr>
      <vt:lpstr>'Додаток2 КПК0813242'!T3RXXXXG6_2</vt:lpstr>
      <vt:lpstr>'Додаток2 КПК0813242'!T3RXXXXG7_2</vt:lpstr>
      <vt:lpstr>'Додаток2 КПК0813242'!T4RXXXXG1S_2</vt:lpstr>
      <vt:lpstr>'Додаток2 КПК0813242'!T4RXXXXG2S_2</vt:lpstr>
      <vt:lpstr>'Додаток2 КПК0813242'!T4RXXXXG3_2</vt:lpstr>
      <vt:lpstr>'Додаток2 КПК0813242'!T4RXXXXG4_2</vt:lpstr>
      <vt:lpstr>'Додаток2 КПК0813242'!T4RXXXXG5_2</vt:lpstr>
      <vt:lpstr>'Додаток2 КПК0813242'!T4RXXXXG6_2</vt:lpstr>
      <vt:lpstr>'Додаток2 КПК0813242'!T4RXXXXG7_2</vt:lpstr>
      <vt:lpstr>'Додаток2 КПК0813242'!T5RXXXXG1S_2</vt:lpstr>
      <vt:lpstr>'Додаток2 КПК0813242'!T5RXXXXG2S_2</vt:lpstr>
      <vt:lpstr>'Додаток2 КПК0813242'!T5RXXXXG3_2</vt:lpstr>
      <vt:lpstr>'Додаток2 КПК0813242'!T5RXXXXG4_2</vt:lpstr>
      <vt:lpstr>'Додаток2 КПК0813242'!T5RXXXXG5_2</vt:lpstr>
      <vt:lpstr>'Додаток2 КПК0813242'!T5RXXXXG6_2</vt:lpstr>
      <vt:lpstr>'Додаток2 КПК0813242'!T5RXXXXG7_2</vt:lpstr>
      <vt:lpstr>'Додаток2 КПК0813242'!T6RXXXXG1S_2</vt:lpstr>
      <vt:lpstr>'Додаток2 КПК0813242'!T6RXXXXG2S_2</vt:lpstr>
      <vt:lpstr>'Додаток2 КПК0813242'!T6RXXXXG3_2</vt:lpstr>
      <vt:lpstr>'Додаток2 КПК0813242'!T6RXXXXG4_2</vt:lpstr>
      <vt:lpstr>'Додаток2 КПК0813242'!T6RXXXXG5_2</vt:lpstr>
      <vt:lpstr>'Додаток2 КПК0813242'!T6RXXXXG6_2</vt:lpstr>
      <vt:lpstr>'Додаток2 КПК0813242'!T6RXXXXG7_2</vt:lpstr>
      <vt:lpstr>'Додаток2 КПК0813242'!T7RXXXXG1S_2</vt:lpstr>
      <vt:lpstr>'Додаток2 КПК0813242'!T7RXXXXG2S_2</vt:lpstr>
      <vt:lpstr>'Додаток2 КПК0813242'!T7RXXXXG3_2</vt:lpstr>
      <vt:lpstr>'Додаток2 КПК0813242'!T7RXXXXG4_2</vt:lpstr>
      <vt:lpstr>'Додаток2 КПК0813242'!T7RXXXXG5_2</vt:lpstr>
      <vt:lpstr>'Додаток2 КПК0813242'!T7RXXXXG6_2</vt:lpstr>
      <vt:lpstr>'Додаток2 КПК0813242'!T7RXXXXG7_2</vt:lpstr>
      <vt:lpstr>'Додаток2 КПК0813242'!T8RXXXXG10_2</vt:lpstr>
      <vt:lpstr>'Додаток2 КПК0813242'!T8RXXXXG1S_2</vt:lpstr>
      <vt:lpstr>'Додаток2 КПК0813242'!T8RXXXXG2S_2</vt:lpstr>
      <vt:lpstr>'Додаток2 КПК0813242'!T8RXXXXG3S_2</vt:lpstr>
      <vt:lpstr>'Додаток2 КПК0813242'!T8RXXXXG4S_2</vt:lpstr>
      <vt:lpstr>'Додаток2 КПК0813242'!T8RXXXXG5_2</vt:lpstr>
      <vt:lpstr>'Додаток2 КПК0813242'!T8RXXXXG6_2</vt:lpstr>
      <vt:lpstr>'Додаток2 КПК0813242'!T8RXXXXG7_2</vt:lpstr>
      <vt:lpstr>'Додаток2 КПК0813242'!T8RXXXXG8_2</vt:lpstr>
      <vt:lpstr>'Додаток2 КПК0813242'!T8RXXXXG9_2</vt:lpstr>
      <vt:lpstr>'Додаток2 КПК0813242'!T9RXXXXG10_2</vt:lpstr>
      <vt:lpstr>'Додаток2 КПК0813242'!T9RXXXXG1S_2</vt:lpstr>
      <vt:lpstr>'Додаток2 КПК0813242'!T9RXXXXG2S_2</vt:lpstr>
      <vt:lpstr>'Додаток2 КПК0813242'!T9RXXXXG3S_2</vt:lpstr>
      <vt:lpstr>'Додаток2 КПК0813242'!T9RXXXXG4S_2</vt:lpstr>
      <vt:lpstr>'Додаток2 КПК0813242'!T9RXXXXG5_2</vt:lpstr>
      <vt:lpstr>'Додаток2 КПК0813242'!T9RXXXXG6_2</vt:lpstr>
      <vt:lpstr>'Додаток2 КПК0813242'!T9RXXXXG7_2</vt:lpstr>
      <vt:lpstr>'Додаток2 КПК0813242'!T9RXXXXG8_2</vt:lpstr>
      <vt:lpstr>'Додаток2 КПК0813242'!T9RXXXXG9_2</vt:lpstr>
      <vt:lpstr>'Додаток2 КПК0813242'!TABL1_2</vt:lpstr>
      <vt:lpstr>'Додаток2 КПК0813242'!TABL10_2</vt:lpstr>
      <vt:lpstr>'Додаток2 КПК0813242'!TABL11_2</vt:lpstr>
      <vt:lpstr>'Додаток2 КПК0813242'!TABL12_2</vt:lpstr>
      <vt:lpstr>'Додаток2 КПК0813242'!TABL13_2</vt:lpstr>
      <vt:lpstr>'Додаток2 КПК0813242'!TABL14_2</vt:lpstr>
      <vt:lpstr>'Додаток2 КПК0813242'!TABL15_2</vt:lpstr>
      <vt:lpstr>'Додаток2 КПК0813242'!TABL16_2</vt:lpstr>
      <vt:lpstr>'Додаток2 КПК0813242'!TABL17_2</vt:lpstr>
      <vt:lpstr>'Додаток2 КПК0813242'!TABL18_2</vt:lpstr>
      <vt:lpstr>'Додаток2 КПК0813242'!TABL19_2</vt:lpstr>
      <vt:lpstr>'Додаток2 КПК0813242'!TABL2_2</vt:lpstr>
      <vt:lpstr>'Додаток2 КПК0813242'!TABL3_2</vt:lpstr>
      <vt:lpstr>'Додаток2 КПК0813242'!TABL4_2</vt:lpstr>
      <vt:lpstr>'Додаток2 КПК0813242'!TABL5_2</vt:lpstr>
      <vt:lpstr>'Додаток2 КПК0813242'!TABL6_2</vt:lpstr>
      <vt:lpstr>'Додаток2 КПК0813242'!TABL7_2</vt:lpstr>
      <vt:lpstr>'Додаток2 КПК0813242'!TABL8_2</vt:lpstr>
      <vt:lpstr>'Додаток2 КПК0813242'!TABL9_2</vt:lpstr>
      <vt:lpstr>'Додаток2 КПК0813242'!Область_друку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Поліщук</cp:lastModifiedBy>
  <cp:lastPrinted>2025-11-12T10:19:22Z</cp:lastPrinted>
  <dcterms:created xsi:type="dcterms:W3CDTF">2016-07-02T12:27:50Z</dcterms:created>
  <dcterms:modified xsi:type="dcterms:W3CDTF">2025-11-12T10:21:45Z</dcterms:modified>
</cp:coreProperties>
</file>